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56655878-F6A0-4BA0-A6D0-30762A8B6AB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4" i="2" l="1"/>
  <c r="N57" i="2" s="1"/>
  <c r="N60" i="2" s="1"/>
  <c r="S49" i="2"/>
  <c r="S52" i="2" s="1"/>
  <c r="S54" i="2" s="1"/>
  <c r="S57" i="2" s="1"/>
  <c r="S60" i="2" s="1"/>
  <c r="P49" i="2"/>
  <c r="P52" i="2" s="1"/>
  <c r="P54" i="2" s="1"/>
  <c r="P57" i="2" s="1"/>
  <c r="P60" i="2" s="1"/>
  <c r="K49" i="2"/>
  <c r="K52" i="2" s="1"/>
  <c r="K54" i="2" s="1"/>
  <c r="K57" i="2" s="1"/>
  <c r="K60" i="2" s="1"/>
  <c r="AA48" i="2"/>
  <c r="Y48" i="2"/>
  <c r="X48" i="2"/>
  <c r="X49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W33" i="2"/>
  <c r="W49" i="2" s="1"/>
  <c r="W52" i="2" s="1"/>
  <c r="W54" i="2" s="1"/>
  <c r="W57" i="2" s="1"/>
  <c r="W60" i="2" s="1"/>
  <c r="V33" i="2"/>
  <c r="U33" i="2"/>
  <c r="T33" i="2"/>
  <c r="S33" i="2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R49" i="3"/>
  <c r="R52" i="3" s="1"/>
  <c r="R54" i="3" s="1"/>
  <c r="R57" i="3" s="1"/>
  <c r="R60" i="3" s="1"/>
  <c r="O49" i="3"/>
  <c r="O52" i="3" s="1"/>
  <c r="O54" i="3" s="1"/>
  <c r="O57" i="3" s="1"/>
  <c r="O60" i="3" s="1"/>
  <c r="J49" i="3"/>
  <c r="J52" i="3" s="1"/>
  <c r="J54" i="3" s="1"/>
  <c r="J57" i="3" s="1"/>
  <c r="J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U33" i="3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Q54" i="3" s="1"/>
  <c r="Q57" i="3" s="1"/>
  <c r="Q60" i="3" s="1"/>
  <c r="P33" i="3"/>
  <c r="O33" i="3"/>
  <c r="N33" i="3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N57" i="4"/>
  <c r="N60" i="4" s="1"/>
  <c r="N49" i="4"/>
  <c r="N52" i="4" s="1"/>
  <c r="N54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Q49" i="4" s="1"/>
  <c r="Q52" i="4" s="1"/>
  <c r="Q54" i="4" s="1"/>
  <c r="Q57" i="4" s="1"/>
  <c r="Q60" i="4" s="1"/>
  <c r="P33" i="4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X49" i="5"/>
  <c r="U49" i="5"/>
  <c r="U52" i="5" s="1"/>
  <c r="U54" i="5" s="1"/>
  <c r="U57" i="5" s="1"/>
  <c r="U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I49" i="5" s="1"/>
  <c r="I52" i="5" s="1"/>
  <c r="I54" i="5" s="1"/>
  <c r="I57" i="5" s="1"/>
  <c r="I60" i="5" s="1"/>
  <c r="H48" i="5"/>
  <c r="G48" i="5"/>
  <c r="F48" i="5"/>
  <c r="E48" i="5"/>
  <c r="D48" i="5"/>
  <c r="C48" i="5"/>
  <c r="AA33" i="5"/>
  <c r="Y33" i="5"/>
  <c r="X33" i="5"/>
  <c r="Z33" i="5" s="1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C33" i="5"/>
  <c r="S52" i="6"/>
  <c r="S54" i="6" s="1"/>
  <c r="S57" i="6" s="1"/>
  <c r="S60" i="6" s="1"/>
  <c r="M49" i="6"/>
  <c r="M52" i="6" s="1"/>
  <c r="M54" i="6" s="1"/>
  <c r="M57" i="6" s="1"/>
  <c r="M60" i="6" s="1"/>
  <c r="AA48" i="6"/>
  <c r="Y48" i="6"/>
  <c r="X48" i="6"/>
  <c r="Z48" i="6" s="1"/>
  <c r="W48" i="6"/>
  <c r="V48" i="6"/>
  <c r="U48" i="6"/>
  <c r="U49" i="6" s="1"/>
  <c r="U52" i="6" s="1"/>
  <c r="U54" i="6" s="1"/>
  <c r="U57" i="6" s="1"/>
  <c r="U60" i="6" s="1"/>
  <c r="T48" i="6"/>
  <c r="T49" i="6" s="1"/>
  <c r="T52" i="6" s="1"/>
  <c r="T54" i="6" s="1"/>
  <c r="T57" i="6" s="1"/>
  <c r="T60" i="6" s="1"/>
  <c r="S48" i="6"/>
  <c r="R48" i="6"/>
  <c r="Q48" i="6"/>
  <c r="P48" i="6"/>
  <c r="P49" i="6" s="1"/>
  <c r="P52" i="6" s="1"/>
  <c r="P54" i="6" s="1"/>
  <c r="P57" i="6" s="1"/>
  <c r="P60" i="6" s="1"/>
  <c r="O48" i="6"/>
  <c r="N48" i="6"/>
  <c r="M48" i="6"/>
  <c r="L48" i="6"/>
  <c r="K48" i="6"/>
  <c r="J48" i="6"/>
  <c r="I48" i="6"/>
  <c r="H48" i="6"/>
  <c r="H49" i="6" s="1"/>
  <c r="H52" i="6" s="1"/>
  <c r="H54" i="6" s="1"/>
  <c r="H57" i="6" s="1"/>
  <c r="H60" i="6" s="1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V33" i="6"/>
  <c r="U33" i="6"/>
  <c r="T33" i="6"/>
  <c r="S33" i="6"/>
  <c r="S49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AA48" i="7"/>
  <c r="Y48" i="7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N49" i="7" s="1"/>
  <c r="N52" i="7" s="1"/>
  <c r="N54" i="7" s="1"/>
  <c r="N57" i="7" s="1"/>
  <c r="N60" i="7" s="1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X49" i="7" s="1"/>
  <c r="W33" i="7"/>
  <c r="W49" i="7" s="1"/>
  <c r="W52" i="7" s="1"/>
  <c r="W54" i="7" s="1"/>
  <c r="W57" i="7" s="1"/>
  <c r="W60" i="7" s="1"/>
  <c r="V33" i="7"/>
  <c r="U33" i="7"/>
  <c r="T33" i="7"/>
  <c r="S33" i="7"/>
  <c r="R33" i="7"/>
  <c r="Q33" i="7"/>
  <c r="P33" i="7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R57" i="8"/>
  <c r="R60" i="8" s="1"/>
  <c r="X49" i="8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L49" i="8" s="1"/>
  <c r="L52" i="8" s="1"/>
  <c r="L54" i="8" s="1"/>
  <c r="L57" i="8" s="1"/>
  <c r="L60" i="8" s="1"/>
  <c r="K48" i="8"/>
  <c r="J48" i="8"/>
  <c r="I48" i="8"/>
  <c r="H48" i="8"/>
  <c r="G48" i="8"/>
  <c r="F48" i="8"/>
  <c r="E48" i="8"/>
  <c r="E49" i="8" s="1"/>
  <c r="E52" i="8" s="1"/>
  <c r="E54" i="8" s="1"/>
  <c r="E57" i="8" s="1"/>
  <c r="E60" i="8" s="1"/>
  <c r="D48" i="8"/>
  <c r="D49" i="8" s="1"/>
  <c r="D52" i="8" s="1"/>
  <c r="D54" i="8" s="1"/>
  <c r="D57" i="8" s="1"/>
  <c r="D60" i="8" s="1"/>
  <c r="C48" i="8"/>
  <c r="AA33" i="8"/>
  <c r="Y33" i="8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K33" i="8"/>
  <c r="J33" i="8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C33" i="8"/>
  <c r="Y54" i="9"/>
  <c r="Y57" i="9" s="1"/>
  <c r="Y60" i="9" s="1"/>
  <c r="Q54" i="9"/>
  <c r="Q57" i="9" s="1"/>
  <c r="Q60" i="9" s="1"/>
  <c r="AA52" i="9"/>
  <c r="AA54" i="9" s="1"/>
  <c r="AA57" i="9" s="1"/>
  <c r="AA60" i="9" s="1"/>
  <c r="R52" i="9"/>
  <c r="R54" i="9" s="1"/>
  <c r="R57" i="9" s="1"/>
  <c r="R60" i="9" s="1"/>
  <c r="J52" i="9"/>
  <c r="J54" i="9" s="1"/>
  <c r="J57" i="9" s="1"/>
  <c r="J60" i="9" s="1"/>
  <c r="AA49" i="9"/>
  <c r="W49" i="9"/>
  <c r="W52" i="9" s="1"/>
  <c r="W54" i="9" s="1"/>
  <c r="W57" i="9" s="1"/>
  <c r="W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Q33" i="9"/>
  <c r="Q49" i="9" s="1"/>
  <c r="Q52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AA48" i="10"/>
  <c r="AA49" i="10" s="1"/>
  <c r="AA52" i="10" s="1"/>
  <c r="AA54" i="10" s="1"/>
  <c r="AA57" i="10" s="1"/>
  <c r="AA60" i="10" s="1"/>
  <c r="Y48" i="10"/>
  <c r="X48" i="10"/>
  <c r="W48" i="10"/>
  <c r="V48" i="10"/>
  <c r="U48" i="10"/>
  <c r="T48" i="10"/>
  <c r="T49" i="10" s="1"/>
  <c r="T52" i="10" s="1"/>
  <c r="T54" i="10" s="1"/>
  <c r="T57" i="10" s="1"/>
  <c r="T60" i="10" s="1"/>
  <c r="S48" i="10"/>
  <c r="R48" i="10"/>
  <c r="Q48" i="10"/>
  <c r="P48" i="10"/>
  <c r="O48" i="10"/>
  <c r="N48" i="10"/>
  <c r="M48" i="10"/>
  <c r="L48" i="10"/>
  <c r="K48" i="10"/>
  <c r="K49" i="10" s="1"/>
  <c r="K52" i="10" s="1"/>
  <c r="K54" i="10" s="1"/>
  <c r="K57" i="10" s="1"/>
  <c r="K60" i="10" s="1"/>
  <c r="J48" i="10"/>
  <c r="I48" i="10"/>
  <c r="H48" i="10"/>
  <c r="G48" i="10"/>
  <c r="F48" i="10"/>
  <c r="E48" i="10"/>
  <c r="D48" i="10"/>
  <c r="C48" i="10"/>
  <c r="AA33" i="10"/>
  <c r="Y33" i="10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K33" i="10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D33" i="10"/>
  <c r="C33" i="10"/>
  <c r="AA54" i="11"/>
  <c r="AA57" i="11" s="1"/>
  <c r="AA60" i="11" s="1"/>
  <c r="T52" i="11"/>
  <c r="T54" i="11" s="1"/>
  <c r="T57" i="11" s="1"/>
  <c r="T60" i="11" s="1"/>
  <c r="S49" i="11"/>
  <c r="S52" i="11" s="1"/>
  <c r="S54" i="11" s="1"/>
  <c r="S57" i="11" s="1"/>
  <c r="S60" i="11" s="1"/>
  <c r="M49" i="11"/>
  <c r="M52" i="11" s="1"/>
  <c r="M54" i="11" s="1"/>
  <c r="M57" i="11" s="1"/>
  <c r="M60" i="11" s="1"/>
  <c r="L49" i="11"/>
  <c r="L52" i="11" s="1"/>
  <c r="L54" i="11" s="1"/>
  <c r="L57" i="11" s="1"/>
  <c r="L60" i="11" s="1"/>
  <c r="K49" i="11"/>
  <c r="K52" i="11" s="1"/>
  <c r="K54" i="11" s="1"/>
  <c r="K57" i="11" s="1"/>
  <c r="K60" i="11" s="1"/>
  <c r="E49" i="11"/>
  <c r="E52" i="11" s="1"/>
  <c r="E54" i="11" s="1"/>
  <c r="E57" i="11" s="1"/>
  <c r="E60" i="11" s="1"/>
  <c r="D49" i="11"/>
  <c r="D52" i="11" s="1"/>
  <c r="D54" i="11" s="1"/>
  <c r="D57" i="11" s="1"/>
  <c r="D60" i="11" s="1"/>
  <c r="C49" i="11"/>
  <c r="C52" i="11" s="1"/>
  <c r="C54" i="11" s="1"/>
  <c r="C57" i="11" s="1"/>
  <c r="C60" i="11" s="1"/>
  <c r="AA48" i="11"/>
  <c r="Y48" i="11"/>
  <c r="X48" i="11"/>
  <c r="Z48" i="11" s="1"/>
  <c r="W48" i="11"/>
  <c r="V48" i="11"/>
  <c r="V49" i="11" s="1"/>
  <c r="V52" i="11" s="1"/>
  <c r="V54" i="11" s="1"/>
  <c r="V57" i="11" s="1"/>
  <c r="V60" i="11" s="1"/>
  <c r="U48" i="11"/>
  <c r="U49" i="11" s="1"/>
  <c r="U52" i="11" s="1"/>
  <c r="U54" i="11" s="1"/>
  <c r="U57" i="11" s="1"/>
  <c r="U60" i="11" s="1"/>
  <c r="T48" i="11"/>
  <c r="T49" i="11" s="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AA33" i="11"/>
  <c r="AA49" i="11" s="1"/>
  <c r="AA52" i="11" s="1"/>
  <c r="Y33" i="11"/>
  <c r="Y49" i="11" s="1"/>
  <c r="Y52" i="11" s="1"/>
  <c r="Y54" i="11" s="1"/>
  <c r="Y57" i="11" s="1"/>
  <c r="Y60" i="11" s="1"/>
  <c r="X33" i="11"/>
  <c r="X49" i="11" s="1"/>
  <c r="W33" i="11"/>
  <c r="V33" i="11"/>
  <c r="U33" i="11"/>
  <c r="T33" i="1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N33" i="11"/>
  <c r="M33" i="1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D33" i="11"/>
  <c r="C33" i="11"/>
  <c r="T49" i="12"/>
  <c r="T52" i="12" s="1"/>
  <c r="T54" i="12" s="1"/>
  <c r="T57" i="12" s="1"/>
  <c r="T60" i="12" s="1"/>
  <c r="D49" i="12"/>
  <c r="D52" i="12" s="1"/>
  <c r="D54" i="12" s="1"/>
  <c r="D57" i="12" s="1"/>
  <c r="D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F48" i="12"/>
  <c r="E48" i="12"/>
  <c r="E49" i="12" s="1"/>
  <c r="E52" i="12" s="1"/>
  <c r="E54" i="12" s="1"/>
  <c r="E57" i="12" s="1"/>
  <c r="E60" i="12" s="1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V33" i="12"/>
  <c r="U33" i="12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D33" i="12"/>
  <c r="C33" i="12"/>
  <c r="C49" i="12" s="1"/>
  <c r="C52" i="12" s="1"/>
  <c r="C54" i="12" s="1"/>
  <c r="C57" i="12" s="1"/>
  <c r="C60" i="12" s="1"/>
  <c r="AA48" i="13"/>
  <c r="Y48" i="13"/>
  <c r="X48" i="13"/>
  <c r="Z48" i="13" s="1"/>
  <c r="W48" i="13"/>
  <c r="V48" i="13"/>
  <c r="U48" i="13"/>
  <c r="T48" i="13"/>
  <c r="T49" i="13" s="1"/>
  <c r="T52" i="13" s="1"/>
  <c r="T54" i="13" s="1"/>
  <c r="T57" i="13" s="1"/>
  <c r="T60" i="13" s="1"/>
  <c r="S48" i="13"/>
  <c r="R48" i="13"/>
  <c r="Q48" i="13"/>
  <c r="P48" i="13"/>
  <c r="O48" i="13"/>
  <c r="N48" i="13"/>
  <c r="M48" i="13"/>
  <c r="L48" i="13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Q33" i="13"/>
  <c r="P33" i="13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AA49" i="14"/>
  <c r="AA52" i="14" s="1"/>
  <c r="AA54" i="14" s="1"/>
  <c r="AA57" i="14" s="1"/>
  <c r="AA60" i="14" s="1"/>
  <c r="S49" i="14"/>
  <c r="S52" i="14" s="1"/>
  <c r="S54" i="14" s="1"/>
  <c r="S57" i="14" s="1"/>
  <c r="S60" i="14" s="1"/>
  <c r="K49" i="14"/>
  <c r="K52" i="14" s="1"/>
  <c r="K54" i="14" s="1"/>
  <c r="K57" i="14" s="1"/>
  <c r="K60" i="14" s="1"/>
  <c r="C49" i="14"/>
  <c r="C52" i="14" s="1"/>
  <c r="C54" i="14" s="1"/>
  <c r="C57" i="14" s="1"/>
  <c r="C60" i="14" s="1"/>
  <c r="AA48" i="14"/>
  <c r="Y48" i="14"/>
  <c r="X48" i="14"/>
  <c r="Z48" i="14" s="1"/>
  <c r="W48" i="14"/>
  <c r="V48" i="14"/>
  <c r="U48" i="14"/>
  <c r="T48" i="14"/>
  <c r="T49" i="14" s="1"/>
  <c r="T52" i="14" s="1"/>
  <c r="T54" i="14" s="1"/>
  <c r="T57" i="14" s="1"/>
  <c r="T60" i="14" s="1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D49" i="14" s="1"/>
  <c r="D52" i="14" s="1"/>
  <c r="D54" i="14" s="1"/>
  <c r="D57" i="14" s="1"/>
  <c r="D60" i="14" s="1"/>
  <c r="C48" i="14"/>
  <c r="AA33" i="14"/>
  <c r="Y33" i="14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E33" i="14"/>
  <c r="D33" i="14"/>
  <c r="C33" i="14"/>
  <c r="AA48" i="15"/>
  <c r="AA49" i="15" s="1"/>
  <c r="AA52" i="15" s="1"/>
  <c r="AA54" i="15" s="1"/>
  <c r="AA57" i="15" s="1"/>
  <c r="AA60" i="15" s="1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E48" i="15"/>
  <c r="D48" i="15"/>
  <c r="C48" i="15"/>
  <c r="C49" i="15" s="1"/>
  <c r="C52" i="15" s="1"/>
  <c r="C54" i="15" s="1"/>
  <c r="C57" i="15" s="1"/>
  <c r="C60" i="15" s="1"/>
  <c r="AA33" i="15"/>
  <c r="Y33" i="15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I49" i="16"/>
  <c r="I52" i="16" s="1"/>
  <c r="I54" i="16" s="1"/>
  <c r="I57" i="16" s="1"/>
  <c r="I60" i="16" s="1"/>
  <c r="AA48" i="16"/>
  <c r="Y48" i="16"/>
  <c r="X48" i="16"/>
  <c r="Z48" i="16" s="1"/>
  <c r="W48" i="16"/>
  <c r="V48" i="16"/>
  <c r="U48" i="16"/>
  <c r="T48" i="16"/>
  <c r="S48" i="16"/>
  <c r="R48" i="16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X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P49" i="17"/>
  <c r="P52" i="17" s="1"/>
  <c r="P54" i="17" s="1"/>
  <c r="P57" i="17" s="1"/>
  <c r="P60" i="17" s="1"/>
  <c r="AA48" i="17"/>
  <c r="Y48" i="17"/>
  <c r="X48" i="17"/>
  <c r="X49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Z33" i="17"/>
  <c r="Y33" i="17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N52" i="18"/>
  <c r="N54" i="18" s="1"/>
  <c r="N57" i="18" s="1"/>
  <c r="N60" i="18" s="1"/>
  <c r="W49" i="18"/>
  <c r="W52" i="18" s="1"/>
  <c r="W54" i="18" s="1"/>
  <c r="W57" i="18" s="1"/>
  <c r="W60" i="18" s="1"/>
  <c r="O49" i="18"/>
  <c r="O52" i="18" s="1"/>
  <c r="O54" i="18" s="1"/>
  <c r="O57" i="18" s="1"/>
  <c r="O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N49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P49" i="19"/>
  <c r="P52" i="19" s="1"/>
  <c r="P54" i="19" s="1"/>
  <c r="P57" i="19" s="1"/>
  <c r="P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U33" i="19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O33" i="19"/>
  <c r="N33" i="19"/>
  <c r="M33" i="19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W52" i="20"/>
  <c r="W54" i="20" s="1"/>
  <c r="W57" i="20" s="1"/>
  <c r="W60" i="20" s="1"/>
  <c r="X49" i="20"/>
  <c r="Z49" i="20" s="1"/>
  <c r="W49" i="20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Z33" i="20"/>
  <c r="Y33" i="20"/>
  <c r="Y49" i="20" s="1"/>
  <c r="Y52" i="20" s="1"/>
  <c r="Y54" i="20" s="1"/>
  <c r="Y57" i="20" s="1"/>
  <c r="Y60" i="20" s="1"/>
  <c r="X33" i="20"/>
  <c r="W33" i="20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C33" i="20"/>
  <c r="C49" i="20" s="1"/>
  <c r="C52" i="20" s="1"/>
  <c r="C54" i="20" s="1"/>
  <c r="C57" i="20" s="1"/>
  <c r="C60" i="20" s="1"/>
  <c r="N49" i="21"/>
  <c r="N52" i="21" s="1"/>
  <c r="N54" i="21" s="1"/>
  <c r="N57" i="21" s="1"/>
  <c r="N60" i="21" s="1"/>
  <c r="AA48" i="21"/>
  <c r="Y48" i="21"/>
  <c r="X48" i="21"/>
  <c r="Z48" i="21" s="1"/>
  <c r="W48" i="21"/>
  <c r="W49" i="21" s="1"/>
  <c r="W52" i="21" s="1"/>
  <c r="W54" i="21" s="1"/>
  <c r="W57" i="21" s="1"/>
  <c r="W60" i="21" s="1"/>
  <c r="V48" i="21"/>
  <c r="U48" i="21"/>
  <c r="T48" i="21"/>
  <c r="S48" i="21"/>
  <c r="R48" i="21"/>
  <c r="Q48" i="21"/>
  <c r="P48" i="21"/>
  <c r="O48" i="21"/>
  <c r="O49" i="21" s="1"/>
  <c r="O52" i="21" s="1"/>
  <c r="O54" i="21" s="1"/>
  <c r="O57" i="21" s="1"/>
  <c r="O60" i="21" s="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N33" i="2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U49" i="1"/>
  <c r="U52" i="1" s="1"/>
  <c r="U54" i="1" s="1"/>
  <c r="U57" i="1" s="1"/>
  <c r="U60" i="1" s="1"/>
  <c r="AA48" i="1"/>
  <c r="Y48" i="1"/>
  <c r="X48" i="1"/>
  <c r="Z48" i="1" s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E49" i="1" s="1"/>
  <c r="E52" i="1" s="1"/>
  <c r="E54" i="1" s="1"/>
  <c r="E57" i="1" s="1"/>
  <c r="E60" i="1" s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V33" i="1"/>
  <c r="U33" i="1"/>
  <c r="T33" i="1"/>
  <c r="T49" i="1" s="1"/>
  <c r="T52" i="1" s="1"/>
  <c r="T54" i="1" s="1"/>
  <c r="T57" i="1" s="1"/>
  <c r="T60" i="1" s="1"/>
  <c r="S33" i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R49" i="16" l="1"/>
  <c r="R52" i="16" s="1"/>
  <c r="R54" i="16" s="1"/>
  <c r="R57" i="16" s="1"/>
  <c r="R60" i="16" s="1"/>
  <c r="G49" i="1"/>
  <c r="G52" i="1" s="1"/>
  <c r="G54" i="1" s="1"/>
  <c r="G57" i="1" s="1"/>
  <c r="G60" i="1" s="1"/>
  <c r="W49" i="19"/>
  <c r="W52" i="19" s="1"/>
  <c r="W54" i="19" s="1"/>
  <c r="W57" i="19" s="1"/>
  <c r="W60" i="19" s="1"/>
  <c r="J49" i="15"/>
  <c r="J52" i="15" s="1"/>
  <c r="J54" i="15" s="1"/>
  <c r="J57" i="15" s="1"/>
  <c r="J60" i="15" s="1"/>
  <c r="F49" i="14"/>
  <c r="F52" i="14" s="1"/>
  <c r="F54" i="14" s="1"/>
  <c r="F57" i="14" s="1"/>
  <c r="F60" i="14" s="1"/>
  <c r="S49" i="13"/>
  <c r="S52" i="13" s="1"/>
  <c r="S54" i="13" s="1"/>
  <c r="S57" i="13" s="1"/>
  <c r="S60" i="13" s="1"/>
  <c r="G49" i="11"/>
  <c r="G52" i="11" s="1"/>
  <c r="G54" i="11" s="1"/>
  <c r="G57" i="11" s="1"/>
  <c r="G60" i="11" s="1"/>
  <c r="U49" i="7"/>
  <c r="U52" i="7" s="1"/>
  <c r="U54" i="7" s="1"/>
  <c r="U57" i="7" s="1"/>
  <c r="U60" i="7" s="1"/>
  <c r="H49" i="1"/>
  <c r="H52" i="1" s="1"/>
  <c r="H54" i="1" s="1"/>
  <c r="H57" i="1" s="1"/>
  <c r="H60" i="1" s="1"/>
  <c r="X49" i="19"/>
  <c r="X52" i="19" s="1"/>
  <c r="G49" i="14"/>
  <c r="G52" i="14" s="1"/>
  <c r="G54" i="14" s="1"/>
  <c r="G57" i="14" s="1"/>
  <c r="G60" i="14" s="1"/>
  <c r="N49" i="12"/>
  <c r="N52" i="12" s="1"/>
  <c r="N54" i="12" s="1"/>
  <c r="N57" i="12" s="1"/>
  <c r="N60" i="12" s="1"/>
  <c r="H49" i="11"/>
  <c r="H52" i="11" s="1"/>
  <c r="H54" i="11" s="1"/>
  <c r="H57" i="11" s="1"/>
  <c r="H60" i="11" s="1"/>
  <c r="K49" i="8"/>
  <c r="K52" i="8" s="1"/>
  <c r="K54" i="8" s="1"/>
  <c r="K57" i="8" s="1"/>
  <c r="K60" i="8" s="1"/>
  <c r="V49" i="7"/>
  <c r="V52" i="7" s="1"/>
  <c r="V54" i="7" s="1"/>
  <c r="V57" i="7" s="1"/>
  <c r="V60" i="7" s="1"/>
  <c r="C49" i="3"/>
  <c r="C52" i="3" s="1"/>
  <c r="C54" i="3" s="1"/>
  <c r="C57" i="3" s="1"/>
  <c r="C60" i="3" s="1"/>
  <c r="Z33" i="19"/>
  <c r="M49" i="8"/>
  <c r="M52" i="8" s="1"/>
  <c r="M54" i="8" s="1"/>
  <c r="M57" i="8" s="1"/>
  <c r="M60" i="8" s="1"/>
  <c r="Z33" i="7"/>
  <c r="L49" i="14"/>
  <c r="L52" i="14" s="1"/>
  <c r="L54" i="14" s="1"/>
  <c r="L57" i="14" s="1"/>
  <c r="L60" i="14" s="1"/>
  <c r="H49" i="3"/>
  <c r="H52" i="3" s="1"/>
  <c r="H54" i="3" s="1"/>
  <c r="H57" i="3" s="1"/>
  <c r="H60" i="3" s="1"/>
  <c r="N49" i="1"/>
  <c r="N52" i="1" s="1"/>
  <c r="N54" i="1" s="1"/>
  <c r="N57" i="1" s="1"/>
  <c r="N60" i="1" s="1"/>
  <c r="L49" i="9"/>
  <c r="L52" i="9" s="1"/>
  <c r="L54" i="9" s="1"/>
  <c r="L57" i="9" s="1"/>
  <c r="L60" i="9" s="1"/>
  <c r="R49" i="4"/>
  <c r="R52" i="4" s="1"/>
  <c r="R54" i="4" s="1"/>
  <c r="R57" i="4" s="1"/>
  <c r="R60" i="4" s="1"/>
  <c r="I49" i="17"/>
  <c r="I52" i="17" s="1"/>
  <c r="I54" i="17" s="1"/>
  <c r="I57" i="17" s="1"/>
  <c r="I60" i="17" s="1"/>
  <c r="S49" i="10"/>
  <c r="S52" i="10" s="1"/>
  <c r="S54" i="10" s="1"/>
  <c r="S57" i="10" s="1"/>
  <c r="S60" i="10" s="1"/>
  <c r="S49" i="15"/>
  <c r="S52" i="15" s="1"/>
  <c r="S54" i="15" s="1"/>
  <c r="S57" i="15" s="1"/>
  <c r="S60" i="15" s="1"/>
  <c r="N49" i="5"/>
  <c r="N52" i="5" s="1"/>
  <c r="N54" i="5" s="1"/>
  <c r="N57" i="5" s="1"/>
  <c r="N60" i="5" s="1"/>
  <c r="O49" i="19"/>
  <c r="O52" i="19" s="1"/>
  <c r="O54" i="19" s="1"/>
  <c r="O57" i="19" s="1"/>
  <c r="O60" i="19" s="1"/>
  <c r="D49" i="10"/>
  <c r="D52" i="10" s="1"/>
  <c r="D54" i="10" s="1"/>
  <c r="D57" i="10" s="1"/>
  <c r="D60" i="10" s="1"/>
  <c r="Z33" i="10"/>
  <c r="W49" i="4"/>
  <c r="W52" i="4" s="1"/>
  <c r="W54" i="4" s="1"/>
  <c r="W57" i="4" s="1"/>
  <c r="W60" i="4" s="1"/>
  <c r="G49" i="2"/>
  <c r="G52" i="2" s="1"/>
  <c r="G54" i="2" s="1"/>
  <c r="G57" i="2" s="1"/>
  <c r="G60" i="2" s="1"/>
  <c r="J49" i="18"/>
  <c r="J52" i="18" s="1"/>
  <c r="J54" i="18" s="1"/>
  <c r="J57" i="18" s="1"/>
  <c r="J60" i="18" s="1"/>
  <c r="H49" i="18"/>
  <c r="H52" i="18" s="1"/>
  <c r="H54" i="18" s="1"/>
  <c r="H57" i="18" s="1"/>
  <c r="H60" i="18" s="1"/>
  <c r="E49" i="10"/>
  <c r="E52" i="10" s="1"/>
  <c r="E54" i="10" s="1"/>
  <c r="E57" i="10" s="1"/>
  <c r="E60" i="10" s="1"/>
  <c r="G49" i="6"/>
  <c r="G52" i="6" s="1"/>
  <c r="G54" i="6" s="1"/>
  <c r="G57" i="6" s="1"/>
  <c r="G60" i="6" s="1"/>
  <c r="E49" i="6"/>
  <c r="E52" i="6" s="1"/>
  <c r="E54" i="6" s="1"/>
  <c r="E57" i="6" s="1"/>
  <c r="E60" i="6" s="1"/>
  <c r="R49" i="5"/>
  <c r="R52" i="5" s="1"/>
  <c r="R54" i="5" s="1"/>
  <c r="R57" i="5" s="1"/>
  <c r="R60" i="5" s="1"/>
  <c r="I49" i="20"/>
  <c r="I52" i="20" s="1"/>
  <c r="I54" i="20" s="1"/>
  <c r="I57" i="20" s="1"/>
  <c r="I60" i="20" s="1"/>
  <c r="Q49" i="19"/>
  <c r="Q52" i="19" s="1"/>
  <c r="Q54" i="19" s="1"/>
  <c r="Q57" i="19" s="1"/>
  <c r="Q60" i="19" s="1"/>
  <c r="K49" i="18"/>
  <c r="K52" i="18" s="1"/>
  <c r="K54" i="18" s="1"/>
  <c r="K57" i="18" s="1"/>
  <c r="K60" i="18" s="1"/>
  <c r="G49" i="12"/>
  <c r="G52" i="12" s="1"/>
  <c r="G54" i="12" s="1"/>
  <c r="G57" i="12" s="1"/>
  <c r="G60" i="12" s="1"/>
  <c r="F49" i="10"/>
  <c r="F52" i="10" s="1"/>
  <c r="F54" i="10" s="1"/>
  <c r="F57" i="10" s="1"/>
  <c r="F60" i="10" s="1"/>
  <c r="C49" i="10"/>
  <c r="C52" i="10" s="1"/>
  <c r="C54" i="10" s="1"/>
  <c r="C57" i="10" s="1"/>
  <c r="C60" i="10" s="1"/>
  <c r="S49" i="5"/>
  <c r="S52" i="5" s="1"/>
  <c r="S54" i="5" s="1"/>
  <c r="S57" i="5" s="1"/>
  <c r="S60" i="5" s="1"/>
  <c r="Q49" i="5"/>
  <c r="Q52" i="5" s="1"/>
  <c r="Q54" i="5" s="1"/>
  <c r="Q57" i="5" s="1"/>
  <c r="Q60" i="5" s="1"/>
  <c r="O49" i="4"/>
  <c r="O52" i="4" s="1"/>
  <c r="O54" i="4" s="1"/>
  <c r="O57" i="4" s="1"/>
  <c r="O60" i="4" s="1"/>
  <c r="G49" i="21"/>
  <c r="G52" i="21" s="1"/>
  <c r="G54" i="21" s="1"/>
  <c r="G57" i="21" s="1"/>
  <c r="G60" i="21" s="1"/>
  <c r="Z33" i="16"/>
  <c r="Y49" i="16"/>
  <c r="Y52" i="16" s="1"/>
  <c r="Y54" i="16" s="1"/>
  <c r="Y57" i="16" s="1"/>
  <c r="Y60" i="16" s="1"/>
  <c r="D49" i="13"/>
  <c r="D52" i="13" s="1"/>
  <c r="D54" i="13" s="1"/>
  <c r="D57" i="13" s="1"/>
  <c r="D60" i="13" s="1"/>
  <c r="L49" i="20"/>
  <c r="L52" i="20" s="1"/>
  <c r="L54" i="20" s="1"/>
  <c r="L57" i="20" s="1"/>
  <c r="L60" i="20" s="1"/>
  <c r="T49" i="19"/>
  <c r="T52" i="19" s="1"/>
  <c r="T54" i="19" s="1"/>
  <c r="T57" i="19" s="1"/>
  <c r="T60" i="19" s="1"/>
  <c r="T49" i="21"/>
  <c r="T52" i="21" s="1"/>
  <c r="T54" i="21" s="1"/>
  <c r="T57" i="21" s="1"/>
  <c r="T60" i="21" s="1"/>
  <c r="M49" i="20"/>
  <c r="M52" i="20" s="1"/>
  <c r="M54" i="20" s="1"/>
  <c r="M57" i="20" s="1"/>
  <c r="M60" i="20" s="1"/>
  <c r="U49" i="19"/>
  <c r="U52" i="19" s="1"/>
  <c r="U54" i="19" s="1"/>
  <c r="U57" i="19" s="1"/>
  <c r="U60" i="19" s="1"/>
  <c r="Q49" i="13"/>
  <c r="Q52" i="13" s="1"/>
  <c r="Q54" i="13" s="1"/>
  <c r="Q57" i="13" s="1"/>
  <c r="Q60" i="13" s="1"/>
  <c r="K49" i="12"/>
  <c r="K52" i="12" s="1"/>
  <c r="K54" i="12" s="1"/>
  <c r="K57" i="12" s="1"/>
  <c r="K60" i="12" s="1"/>
  <c r="H49" i="8"/>
  <c r="H52" i="8" s="1"/>
  <c r="H54" i="8" s="1"/>
  <c r="H57" i="8" s="1"/>
  <c r="H60" i="8" s="1"/>
  <c r="S49" i="7"/>
  <c r="S52" i="7" s="1"/>
  <c r="S54" i="7" s="1"/>
  <c r="S57" i="7" s="1"/>
  <c r="S60" i="7" s="1"/>
  <c r="V49" i="3"/>
  <c r="V52" i="3" s="1"/>
  <c r="V54" i="3" s="1"/>
  <c r="V57" i="3" s="1"/>
  <c r="V60" i="3" s="1"/>
  <c r="U49" i="21"/>
  <c r="U52" i="21" s="1"/>
  <c r="U54" i="21" s="1"/>
  <c r="U57" i="21" s="1"/>
  <c r="U60" i="21" s="1"/>
  <c r="N49" i="20"/>
  <c r="N52" i="20" s="1"/>
  <c r="N54" i="20" s="1"/>
  <c r="N57" i="20" s="1"/>
  <c r="N60" i="20" s="1"/>
  <c r="V49" i="19"/>
  <c r="V52" i="19" s="1"/>
  <c r="V54" i="19" s="1"/>
  <c r="V57" i="19" s="1"/>
  <c r="V60" i="19" s="1"/>
  <c r="L49" i="12"/>
  <c r="L52" i="12" s="1"/>
  <c r="L54" i="12" s="1"/>
  <c r="L57" i="12" s="1"/>
  <c r="L60" i="12" s="1"/>
  <c r="T49" i="7"/>
  <c r="T52" i="7" s="1"/>
  <c r="T54" i="7" s="1"/>
  <c r="T57" i="7" s="1"/>
  <c r="T60" i="7" s="1"/>
  <c r="Q49" i="7"/>
  <c r="Q52" i="7" s="1"/>
  <c r="Q54" i="7" s="1"/>
  <c r="Q57" i="7" s="1"/>
  <c r="Q60" i="7" s="1"/>
  <c r="W49" i="3"/>
  <c r="W52" i="3" s="1"/>
  <c r="W54" i="3" s="1"/>
  <c r="W57" i="3" s="1"/>
  <c r="W60" i="3" s="1"/>
  <c r="S49" i="16"/>
  <c r="S52" i="16" s="1"/>
  <c r="S54" i="16" s="1"/>
  <c r="S57" i="16" s="1"/>
  <c r="S60" i="16" s="1"/>
  <c r="E49" i="14"/>
  <c r="E52" i="14" s="1"/>
  <c r="E54" i="14" s="1"/>
  <c r="E57" i="14" s="1"/>
  <c r="E60" i="14" s="1"/>
  <c r="R49" i="13"/>
  <c r="R52" i="13" s="1"/>
  <c r="R54" i="13" s="1"/>
  <c r="R57" i="13" s="1"/>
  <c r="R60" i="13" s="1"/>
  <c r="H49" i="12"/>
  <c r="H52" i="12" s="1"/>
  <c r="H54" i="12" s="1"/>
  <c r="H57" i="12" s="1"/>
  <c r="H60" i="12" s="1"/>
  <c r="W49" i="11"/>
  <c r="W52" i="11" s="1"/>
  <c r="W54" i="11" s="1"/>
  <c r="W57" i="11" s="1"/>
  <c r="W60" i="11" s="1"/>
  <c r="I49" i="9"/>
  <c r="I52" i="9" s="1"/>
  <c r="I54" i="9" s="1"/>
  <c r="I57" i="9" s="1"/>
  <c r="I60" i="9" s="1"/>
  <c r="R49" i="7"/>
  <c r="R52" i="7" s="1"/>
  <c r="R54" i="7" s="1"/>
  <c r="R57" i="7" s="1"/>
  <c r="R60" i="7" s="1"/>
  <c r="W49" i="6"/>
  <c r="W52" i="6" s="1"/>
  <c r="W54" i="6" s="1"/>
  <c r="W57" i="6" s="1"/>
  <c r="W60" i="6" s="1"/>
  <c r="K49" i="5"/>
  <c r="K52" i="5" s="1"/>
  <c r="K54" i="5" s="1"/>
  <c r="K57" i="5" s="1"/>
  <c r="K60" i="5" s="1"/>
  <c r="P49" i="4"/>
  <c r="P52" i="4" s="1"/>
  <c r="P54" i="4" s="1"/>
  <c r="P57" i="4" s="1"/>
  <c r="P60" i="4" s="1"/>
  <c r="U49" i="3"/>
  <c r="U52" i="3" s="1"/>
  <c r="U54" i="3" s="1"/>
  <c r="U57" i="3" s="1"/>
  <c r="U60" i="3" s="1"/>
  <c r="U49" i="8"/>
  <c r="U52" i="8" s="1"/>
  <c r="U54" i="8" s="1"/>
  <c r="U57" i="8" s="1"/>
  <c r="U60" i="8" s="1"/>
  <c r="V49" i="20"/>
  <c r="V52" i="20" s="1"/>
  <c r="V54" i="20" s="1"/>
  <c r="V57" i="20" s="1"/>
  <c r="V60" i="20" s="1"/>
  <c r="P49" i="18"/>
  <c r="P52" i="18" s="1"/>
  <c r="P54" i="18" s="1"/>
  <c r="P57" i="18" s="1"/>
  <c r="P60" i="18" s="1"/>
  <c r="R49" i="17"/>
  <c r="R52" i="17" s="1"/>
  <c r="R54" i="17" s="1"/>
  <c r="R57" i="17" s="1"/>
  <c r="R60" i="17" s="1"/>
  <c r="T49" i="9"/>
  <c r="T52" i="9" s="1"/>
  <c r="T54" i="9" s="1"/>
  <c r="T57" i="9" s="1"/>
  <c r="T60" i="9" s="1"/>
  <c r="C49" i="8"/>
  <c r="C52" i="8" s="1"/>
  <c r="C54" i="8" s="1"/>
  <c r="C57" i="8" s="1"/>
  <c r="C60" i="8" s="1"/>
  <c r="Y49" i="8"/>
  <c r="Y52" i="8" s="1"/>
  <c r="Y54" i="8" s="1"/>
  <c r="Y57" i="8" s="1"/>
  <c r="Y60" i="8" s="1"/>
  <c r="V49" i="5"/>
  <c r="V52" i="5" s="1"/>
  <c r="V54" i="5" s="1"/>
  <c r="V57" i="5" s="1"/>
  <c r="V60" i="5" s="1"/>
  <c r="O49" i="2"/>
  <c r="O52" i="2" s="1"/>
  <c r="O54" i="2" s="1"/>
  <c r="O57" i="2" s="1"/>
  <c r="O60" i="2" s="1"/>
  <c r="R49" i="1"/>
  <c r="R52" i="1" s="1"/>
  <c r="R54" i="1" s="1"/>
  <c r="R57" i="1" s="1"/>
  <c r="R60" i="1" s="1"/>
  <c r="K49" i="21"/>
  <c r="K52" i="21" s="1"/>
  <c r="K54" i="21" s="1"/>
  <c r="K57" i="21" s="1"/>
  <c r="K60" i="21" s="1"/>
  <c r="S49" i="18"/>
  <c r="S52" i="18" s="1"/>
  <c r="S54" i="18" s="1"/>
  <c r="S57" i="18" s="1"/>
  <c r="S60" i="18" s="1"/>
  <c r="S49" i="17"/>
  <c r="S52" i="17" s="1"/>
  <c r="S54" i="17" s="1"/>
  <c r="S57" i="17" s="1"/>
  <c r="S60" i="17" s="1"/>
  <c r="K49" i="16"/>
  <c r="K52" i="16" s="1"/>
  <c r="K54" i="16" s="1"/>
  <c r="K57" i="16" s="1"/>
  <c r="K60" i="16" s="1"/>
  <c r="Y49" i="15"/>
  <c r="Y52" i="15" s="1"/>
  <c r="Y54" i="15" s="1"/>
  <c r="Y57" i="15" s="1"/>
  <c r="Y60" i="15" s="1"/>
  <c r="J49" i="13"/>
  <c r="J52" i="13" s="1"/>
  <c r="J54" i="13" s="1"/>
  <c r="J57" i="13" s="1"/>
  <c r="J60" i="13" s="1"/>
  <c r="V49" i="12"/>
  <c r="V52" i="12" s="1"/>
  <c r="V54" i="12" s="1"/>
  <c r="V57" i="12" s="1"/>
  <c r="V60" i="12" s="1"/>
  <c r="O49" i="11"/>
  <c r="O52" i="11" s="1"/>
  <c r="O54" i="11" s="1"/>
  <c r="O57" i="11" s="1"/>
  <c r="O60" i="11" s="1"/>
  <c r="L49" i="10"/>
  <c r="L52" i="10" s="1"/>
  <c r="L54" i="10" s="1"/>
  <c r="L57" i="10" s="1"/>
  <c r="L60" i="10" s="1"/>
  <c r="J49" i="7"/>
  <c r="J52" i="7" s="1"/>
  <c r="J54" i="7" s="1"/>
  <c r="J57" i="7" s="1"/>
  <c r="J60" i="7" s="1"/>
  <c r="O49" i="6"/>
  <c r="O52" i="6" s="1"/>
  <c r="O54" i="6" s="1"/>
  <c r="O57" i="6" s="1"/>
  <c r="O60" i="6" s="1"/>
  <c r="C49" i="5"/>
  <c r="C52" i="5" s="1"/>
  <c r="C54" i="5" s="1"/>
  <c r="C57" i="5" s="1"/>
  <c r="C60" i="5" s="1"/>
  <c r="H49" i="4"/>
  <c r="H52" i="4" s="1"/>
  <c r="H54" i="4" s="1"/>
  <c r="H57" i="4" s="1"/>
  <c r="H60" i="4" s="1"/>
  <c r="M49" i="3"/>
  <c r="M52" i="3" s="1"/>
  <c r="M54" i="3" s="1"/>
  <c r="M57" i="3" s="1"/>
  <c r="M60" i="3" s="1"/>
  <c r="S49" i="1"/>
  <c r="S52" i="1" s="1"/>
  <c r="S54" i="1" s="1"/>
  <c r="S57" i="1" s="1"/>
  <c r="S60" i="1" s="1"/>
  <c r="L49" i="21"/>
  <c r="L52" i="21" s="1"/>
  <c r="L54" i="21" s="1"/>
  <c r="L57" i="21" s="1"/>
  <c r="L60" i="21" s="1"/>
  <c r="J49" i="19"/>
  <c r="J52" i="19" s="1"/>
  <c r="J54" i="19" s="1"/>
  <c r="J57" i="19" s="1"/>
  <c r="J60" i="19" s="1"/>
  <c r="T49" i="18"/>
  <c r="T52" i="18" s="1"/>
  <c r="T54" i="18" s="1"/>
  <c r="T57" i="18" s="1"/>
  <c r="T60" i="18" s="1"/>
  <c r="T49" i="17"/>
  <c r="T52" i="17" s="1"/>
  <c r="T54" i="17" s="1"/>
  <c r="T57" i="17" s="1"/>
  <c r="T60" i="17" s="1"/>
  <c r="Q49" i="17"/>
  <c r="Q52" i="17" s="1"/>
  <c r="Q54" i="17" s="1"/>
  <c r="Q57" i="17" s="1"/>
  <c r="Q60" i="17" s="1"/>
  <c r="L49" i="16"/>
  <c r="L52" i="16" s="1"/>
  <c r="L54" i="16" s="1"/>
  <c r="L57" i="16" s="1"/>
  <c r="L60" i="16" s="1"/>
  <c r="J49" i="16"/>
  <c r="J52" i="16" s="1"/>
  <c r="J54" i="16" s="1"/>
  <c r="J57" i="16" s="1"/>
  <c r="J60" i="16" s="1"/>
  <c r="D49" i="15"/>
  <c r="D52" i="15" s="1"/>
  <c r="D54" i="15" s="1"/>
  <c r="D57" i="15" s="1"/>
  <c r="D60" i="15" s="1"/>
  <c r="W49" i="12"/>
  <c r="W52" i="12" s="1"/>
  <c r="W54" i="12" s="1"/>
  <c r="W57" i="12" s="1"/>
  <c r="W60" i="12" s="1"/>
  <c r="U49" i="12"/>
  <c r="U52" i="12" s="1"/>
  <c r="U54" i="12" s="1"/>
  <c r="U57" i="12" s="1"/>
  <c r="U60" i="12" s="1"/>
  <c r="P49" i="11"/>
  <c r="P52" i="11" s="1"/>
  <c r="P54" i="11" s="1"/>
  <c r="P57" i="11" s="1"/>
  <c r="P60" i="11" s="1"/>
  <c r="N49" i="11"/>
  <c r="N52" i="11" s="1"/>
  <c r="N54" i="11" s="1"/>
  <c r="N57" i="11" s="1"/>
  <c r="N60" i="11" s="1"/>
  <c r="M49" i="10"/>
  <c r="M52" i="10" s="1"/>
  <c r="M54" i="10" s="1"/>
  <c r="M57" i="10" s="1"/>
  <c r="M60" i="10" s="1"/>
  <c r="AA49" i="8"/>
  <c r="AA52" i="8" s="1"/>
  <c r="AA54" i="8" s="1"/>
  <c r="AA57" i="8" s="1"/>
  <c r="AA60" i="8" s="1"/>
  <c r="K49" i="7"/>
  <c r="K52" i="7" s="1"/>
  <c r="K54" i="7" s="1"/>
  <c r="K57" i="7" s="1"/>
  <c r="K60" i="7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G49" i="4"/>
  <c r="G52" i="4" s="1"/>
  <c r="G54" i="4" s="1"/>
  <c r="G57" i="4" s="1"/>
  <c r="G60" i="4" s="1"/>
  <c r="N49" i="3"/>
  <c r="N52" i="3" s="1"/>
  <c r="N54" i="3" s="1"/>
  <c r="N57" i="3" s="1"/>
  <c r="N60" i="3" s="1"/>
  <c r="D49" i="20"/>
  <c r="D52" i="20" s="1"/>
  <c r="D54" i="20" s="1"/>
  <c r="D57" i="20" s="1"/>
  <c r="D60" i="20" s="1"/>
  <c r="L49" i="19"/>
  <c r="L52" i="19" s="1"/>
  <c r="L54" i="19" s="1"/>
  <c r="L57" i="19" s="1"/>
  <c r="L60" i="19" s="1"/>
  <c r="E49" i="20"/>
  <c r="E52" i="20" s="1"/>
  <c r="E54" i="20" s="1"/>
  <c r="E57" i="20" s="1"/>
  <c r="E60" i="20" s="1"/>
  <c r="AA49" i="20"/>
  <c r="AA52" i="20" s="1"/>
  <c r="AA54" i="20" s="1"/>
  <c r="AA57" i="20" s="1"/>
  <c r="AA60" i="20" s="1"/>
  <c r="M49" i="19"/>
  <c r="M52" i="19" s="1"/>
  <c r="M54" i="19" s="1"/>
  <c r="M57" i="19" s="1"/>
  <c r="M60" i="19" s="1"/>
  <c r="W49" i="17"/>
  <c r="W52" i="17" s="1"/>
  <c r="W54" i="17" s="1"/>
  <c r="W57" i="17" s="1"/>
  <c r="W60" i="17" s="1"/>
  <c r="L49" i="13"/>
  <c r="L52" i="13" s="1"/>
  <c r="L54" i="13" s="1"/>
  <c r="L57" i="13" s="1"/>
  <c r="L60" i="13" s="1"/>
  <c r="P49" i="10"/>
  <c r="P52" i="10" s="1"/>
  <c r="P54" i="10" s="1"/>
  <c r="P57" i="10" s="1"/>
  <c r="P60" i="10" s="1"/>
  <c r="J49" i="4"/>
  <c r="J52" i="4" s="1"/>
  <c r="J54" i="4" s="1"/>
  <c r="J57" i="4" s="1"/>
  <c r="J60" i="4" s="1"/>
  <c r="T49" i="2"/>
  <c r="T52" i="2" s="1"/>
  <c r="T54" i="2" s="1"/>
  <c r="T57" i="2" s="1"/>
  <c r="T60" i="2" s="1"/>
  <c r="W49" i="1"/>
  <c r="W52" i="1" s="1"/>
  <c r="W54" i="1" s="1"/>
  <c r="W57" i="1" s="1"/>
  <c r="W60" i="1" s="1"/>
  <c r="P49" i="21"/>
  <c r="P52" i="21" s="1"/>
  <c r="P54" i="21" s="1"/>
  <c r="P57" i="21" s="1"/>
  <c r="P60" i="21" s="1"/>
  <c r="F49" i="20"/>
  <c r="F52" i="20" s="1"/>
  <c r="F54" i="20" s="1"/>
  <c r="F57" i="20" s="1"/>
  <c r="F60" i="20" s="1"/>
  <c r="N49" i="19"/>
  <c r="N52" i="19" s="1"/>
  <c r="N54" i="19" s="1"/>
  <c r="N57" i="19" s="1"/>
  <c r="N60" i="19" s="1"/>
  <c r="P49" i="16"/>
  <c r="P52" i="16" s="1"/>
  <c r="P54" i="16" s="1"/>
  <c r="P57" i="16" s="1"/>
  <c r="P60" i="16" s="1"/>
  <c r="H49" i="15"/>
  <c r="H52" i="15" s="1"/>
  <c r="H54" i="15" s="1"/>
  <c r="H57" i="15" s="1"/>
  <c r="H60" i="15" s="1"/>
  <c r="X49" i="14"/>
  <c r="O49" i="13"/>
  <c r="O52" i="13" s="1"/>
  <c r="O54" i="13" s="1"/>
  <c r="O57" i="13" s="1"/>
  <c r="O60" i="13" s="1"/>
  <c r="F49" i="9"/>
  <c r="F52" i="9" s="1"/>
  <c r="F54" i="9" s="1"/>
  <c r="F57" i="9" s="1"/>
  <c r="F60" i="9" s="1"/>
  <c r="D49" i="9"/>
  <c r="D52" i="9" s="1"/>
  <c r="D54" i="9" s="1"/>
  <c r="D57" i="9" s="1"/>
  <c r="D60" i="9" s="1"/>
  <c r="I49" i="8"/>
  <c r="I52" i="8" s="1"/>
  <c r="I54" i="8" s="1"/>
  <c r="I57" i="8" s="1"/>
  <c r="I60" i="8" s="1"/>
  <c r="O49" i="7"/>
  <c r="O52" i="7" s="1"/>
  <c r="O54" i="7" s="1"/>
  <c r="O57" i="7" s="1"/>
  <c r="O60" i="7" s="1"/>
  <c r="H49" i="5"/>
  <c r="H52" i="5" s="1"/>
  <c r="H54" i="5" s="1"/>
  <c r="H57" i="5" s="1"/>
  <c r="H60" i="5" s="1"/>
  <c r="M49" i="4"/>
  <c r="M52" i="4" s="1"/>
  <c r="M54" i="4" s="1"/>
  <c r="M57" i="4" s="1"/>
  <c r="M60" i="4" s="1"/>
  <c r="P49" i="3"/>
  <c r="P52" i="3" s="1"/>
  <c r="P54" i="3" s="1"/>
  <c r="P57" i="3" s="1"/>
  <c r="P60" i="3" s="1"/>
  <c r="U49" i="2"/>
  <c r="U52" i="2" s="1"/>
  <c r="U54" i="2" s="1"/>
  <c r="U57" i="2" s="1"/>
  <c r="U60" i="2" s="1"/>
  <c r="C49" i="17"/>
  <c r="C52" i="17" s="1"/>
  <c r="C54" i="17" s="1"/>
  <c r="C57" i="17" s="1"/>
  <c r="C60" i="17" s="1"/>
  <c r="I49" i="15"/>
  <c r="I52" i="15" s="1"/>
  <c r="I54" i="15" s="1"/>
  <c r="I57" i="15" s="1"/>
  <c r="I60" i="15" s="1"/>
  <c r="Y49" i="14"/>
  <c r="Y52" i="14" s="1"/>
  <c r="Y54" i="14" s="1"/>
  <c r="Y57" i="14" s="1"/>
  <c r="Y60" i="14" s="1"/>
  <c r="P49" i="13"/>
  <c r="P52" i="13" s="1"/>
  <c r="P54" i="13" s="1"/>
  <c r="P57" i="13" s="1"/>
  <c r="P60" i="13" s="1"/>
  <c r="F49" i="12"/>
  <c r="F52" i="12" s="1"/>
  <c r="F54" i="12" s="1"/>
  <c r="F57" i="12" s="1"/>
  <c r="F60" i="12" s="1"/>
  <c r="R49" i="10"/>
  <c r="R52" i="10" s="1"/>
  <c r="R54" i="10" s="1"/>
  <c r="R57" i="10" s="1"/>
  <c r="R60" i="10" s="1"/>
  <c r="J49" i="8"/>
  <c r="J52" i="8" s="1"/>
  <c r="J54" i="8" s="1"/>
  <c r="J57" i="8" s="1"/>
  <c r="J60" i="8" s="1"/>
  <c r="S49" i="3"/>
  <c r="S52" i="3" s="1"/>
  <c r="S54" i="3" s="1"/>
  <c r="S57" i="3" s="1"/>
  <c r="S60" i="3" s="1"/>
  <c r="V49" i="2"/>
  <c r="V52" i="2" s="1"/>
  <c r="V54" i="2" s="1"/>
  <c r="V57" i="2" s="1"/>
  <c r="V60" i="2" s="1"/>
  <c r="Z49" i="21"/>
  <c r="X52" i="21"/>
  <c r="X52" i="1"/>
  <c r="Z49" i="1"/>
  <c r="Z52" i="19"/>
  <c r="X54" i="19"/>
  <c r="X52" i="15"/>
  <c r="Z49" i="15"/>
  <c r="X49" i="18"/>
  <c r="Z33" i="21"/>
  <c r="X52" i="20"/>
  <c r="Z49" i="19"/>
  <c r="Z33" i="18"/>
  <c r="Y49" i="17"/>
  <c r="Y52" i="17" s="1"/>
  <c r="Y54" i="17" s="1"/>
  <c r="Y57" i="17" s="1"/>
  <c r="Y60" i="17" s="1"/>
  <c r="Z48" i="17"/>
  <c r="X52" i="14"/>
  <c r="Z49" i="14"/>
  <c r="Z33" i="1"/>
  <c r="X52" i="16"/>
  <c r="Z49" i="11"/>
  <c r="X52" i="11"/>
  <c r="X52" i="17"/>
  <c r="X52" i="13"/>
  <c r="Z49" i="13"/>
  <c r="Z33" i="14"/>
  <c r="Z49" i="12"/>
  <c r="X52" i="12"/>
  <c r="X52" i="10"/>
  <c r="Z49" i="10"/>
  <c r="Z33" i="15"/>
  <c r="Y49" i="7"/>
  <c r="Y52" i="7" s="1"/>
  <c r="Y54" i="7" s="1"/>
  <c r="Y57" i="7" s="1"/>
  <c r="Y60" i="7" s="1"/>
  <c r="Z48" i="7"/>
  <c r="Z49" i="7"/>
  <c r="Z33" i="11"/>
  <c r="Z49" i="8"/>
  <c r="X52" i="8"/>
  <c r="Z33" i="12"/>
  <c r="X49" i="9"/>
  <c r="Z33" i="9"/>
  <c r="Z33" i="13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Y49" i="10"/>
  <c r="Y52" i="10" s="1"/>
  <c r="Y54" i="10" s="1"/>
  <c r="Y57" i="10" s="1"/>
  <c r="Y60" i="10" s="1"/>
  <c r="Z48" i="10"/>
  <c r="F49" i="6"/>
  <c r="F52" i="6" s="1"/>
  <c r="F54" i="6" s="1"/>
  <c r="F57" i="6" s="1"/>
  <c r="F60" i="6" s="1"/>
  <c r="N49" i="6"/>
  <c r="N52" i="6" s="1"/>
  <c r="N54" i="6" s="1"/>
  <c r="N57" i="6" s="1"/>
  <c r="N60" i="6" s="1"/>
  <c r="V49" i="6"/>
  <c r="V52" i="6" s="1"/>
  <c r="V54" i="6" s="1"/>
  <c r="V57" i="6" s="1"/>
  <c r="V60" i="6" s="1"/>
  <c r="Z49" i="5"/>
  <c r="X52" i="5"/>
  <c r="X49" i="4"/>
  <c r="Z33" i="4"/>
  <c r="Z48" i="3"/>
  <c r="X49" i="3"/>
  <c r="X52" i="2"/>
  <c r="X49" i="6"/>
  <c r="Y49" i="3"/>
  <c r="Y52" i="3" s="1"/>
  <c r="Y54" i="3" s="1"/>
  <c r="Y57" i="3" s="1"/>
  <c r="Y60" i="3" s="1"/>
  <c r="Z33" i="3"/>
  <c r="Y49" i="2"/>
  <c r="Y52" i="2" s="1"/>
  <c r="Y54" i="2" s="1"/>
  <c r="Y57" i="2" s="1"/>
  <c r="Y60" i="2" s="1"/>
  <c r="Z48" i="2"/>
  <c r="X52" i="7"/>
  <c r="Z33" i="6"/>
  <c r="Y49" i="5"/>
  <c r="Y52" i="5" s="1"/>
  <c r="Y54" i="5" s="1"/>
  <c r="Y57" i="5" s="1"/>
  <c r="Y60" i="5" s="1"/>
  <c r="Z48" i="5"/>
  <c r="Z49" i="2" l="1"/>
  <c r="Z49" i="16"/>
  <c r="Z52" i="17"/>
  <c r="X54" i="17"/>
  <c r="Z52" i="14"/>
  <c r="X54" i="14"/>
  <c r="Z52" i="7"/>
  <c r="X54" i="7"/>
  <c r="Z52" i="8"/>
  <c r="X54" i="8"/>
  <c r="Z54" i="19"/>
  <c r="X57" i="19"/>
  <c r="X54" i="12"/>
  <c r="Z52" i="12"/>
  <c r="Z52" i="20"/>
  <c r="X54" i="20"/>
  <c r="Z52" i="1"/>
  <c r="X54" i="1"/>
  <c r="Z49" i="9"/>
  <c r="X52" i="9"/>
  <c r="Z52" i="15"/>
  <c r="X54" i="15"/>
  <c r="Z49" i="4"/>
  <c r="X52" i="4"/>
  <c r="Z52" i="16"/>
  <c r="X54" i="16"/>
  <c r="Z49" i="6"/>
  <c r="X52" i="6"/>
  <c r="Z52" i="21"/>
  <c r="X54" i="21"/>
  <c r="X52" i="3"/>
  <c r="Z49" i="3"/>
  <c r="Z52" i="11"/>
  <c r="X54" i="11"/>
  <c r="Z52" i="10"/>
  <c r="X54" i="10"/>
  <c r="Z49" i="17"/>
  <c r="Z52" i="5"/>
  <c r="X54" i="5"/>
  <c r="X54" i="2"/>
  <c r="Z52" i="2"/>
  <c r="X54" i="13"/>
  <c r="Z52" i="13"/>
  <c r="Z49" i="18"/>
  <c r="X52" i="18"/>
  <c r="Z54" i="1" l="1"/>
  <c r="X57" i="1"/>
  <c r="X57" i="11"/>
  <c r="Z54" i="11"/>
  <c r="Z54" i="20"/>
  <c r="X57" i="20"/>
  <c r="Z54" i="12"/>
  <c r="X57" i="12"/>
  <c r="Z54" i="13"/>
  <c r="X57" i="13"/>
  <c r="X57" i="8"/>
  <c r="Z54" i="8"/>
  <c r="Z54" i="2"/>
  <c r="X57" i="2"/>
  <c r="Z54" i="7"/>
  <c r="X57" i="7"/>
  <c r="Z52" i="3"/>
  <c r="X54" i="3"/>
  <c r="Z54" i="21"/>
  <c r="X57" i="21"/>
  <c r="X57" i="14"/>
  <c r="Z54" i="14"/>
  <c r="X57" i="10"/>
  <c r="Z54" i="10"/>
  <c r="Z52" i="6"/>
  <c r="X54" i="6"/>
  <c r="X54" i="9"/>
  <c r="Z52" i="9"/>
  <c r="Z57" i="19"/>
  <c r="X60" i="19"/>
  <c r="Z60" i="19" s="1"/>
  <c r="Z54" i="17"/>
  <c r="X57" i="17"/>
  <c r="Z54" i="16"/>
  <c r="X57" i="16"/>
  <c r="Z52" i="4"/>
  <c r="X54" i="4"/>
  <c r="Z54" i="5"/>
  <c r="X57" i="5"/>
  <c r="Z54" i="15"/>
  <c r="X57" i="15"/>
  <c r="Z52" i="18"/>
  <c r="X54" i="18"/>
  <c r="Z57" i="12" l="1"/>
  <c r="X60" i="12"/>
  <c r="Z60" i="12" s="1"/>
  <c r="Z57" i="2"/>
  <c r="X60" i="2"/>
  <c r="Z60" i="2" s="1"/>
  <c r="X60" i="8"/>
  <c r="Z60" i="8" s="1"/>
  <c r="Z57" i="8"/>
  <c r="Z57" i="15"/>
  <c r="X60" i="15"/>
  <c r="Z60" i="15" s="1"/>
  <c r="Z57" i="7"/>
  <c r="X60" i="7"/>
  <c r="Z60" i="7" s="1"/>
  <c r="X60" i="10"/>
  <c r="Z60" i="10" s="1"/>
  <c r="Z57" i="10"/>
  <c r="Z57" i="14"/>
  <c r="X60" i="14"/>
  <c r="Z60" i="14" s="1"/>
  <c r="Z54" i="18"/>
  <c r="X57" i="18"/>
  <c r="X57" i="6"/>
  <c r="Z54" i="6"/>
  <c r="Z54" i="3"/>
  <c r="X57" i="3"/>
  <c r="Z57" i="13"/>
  <c r="X60" i="13"/>
  <c r="Z60" i="13" s="1"/>
  <c r="X60" i="1"/>
  <c r="Z60" i="1" s="1"/>
  <c r="Z57" i="1"/>
  <c r="Z57" i="17"/>
  <c r="X60" i="17"/>
  <c r="Z60" i="17" s="1"/>
  <c r="X60" i="5"/>
  <c r="Z60" i="5" s="1"/>
  <c r="Z57" i="5"/>
  <c r="Z57" i="20"/>
  <c r="X60" i="20"/>
  <c r="Z60" i="20" s="1"/>
  <c r="Z54" i="4"/>
  <c r="X57" i="4"/>
  <c r="Z57" i="21"/>
  <c r="X60" i="21"/>
  <c r="Z60" i="21" s="1"/>
  <c r="Z54" i="9"/>
  <c r="X57" i="9"/>
  <c r="X60" i="11"/>
  <c r="Z60" i="11" s="1"/>
  <c r="Z57" i="11"/>
  <c r="Z57" i="16"/>
  <c r="X60" i="16"/>
  <c r="Z60" i="16" s="1"/>
  <c r="Z57" i="18" l="1"/>
  <c r="X60" i="18"/>
  <c r="Z60" i="18" s="1"/>
  <c r="Z57" i="9"/>
  <c r="X60" i="9"/>
  <c r="Z60" i="9" s="1"/>
  <c r="Z57" i="4"/>
  <c r="X60" i="4"/>
  <c r="Z60" i="4" s="1"/>
  <c r="Z57" i="3"/>
  <c r="X60" i="3"/>
  <c r="Z60" i="3" s="1"/>
  <c r="X60" i="6"/>
  <c r="Z60" i="6" s="1"/>
  <c r="Z57" i="6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<sst xmlns="http://schemas.openxmlformats.org/spreadsheetml/2006/main" count="3087" uniqueCount="107">
  <si>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</si>
  <si>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</si>
  <si>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</si>
  <si>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</si>
  <si>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</si>
  <si>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</si>
  <si>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</si>
  <si>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</si>
  <si>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</si>
  <si>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</si>
  <si>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</si>
  <si>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</si>
  <si>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</si>
  <si>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</si>
  <si>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</si>
  <si>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</si>
  <si>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</si>
  <si>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</si>
  <si>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</si>
  <si>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</si>
  <si>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</si>
  <si>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</si>
  <si>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</si>
  <si>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</si>
  <si>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</si>
  <si>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</si>
  <si>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</si>
  <si>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</si>
  <si>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</si>
  <si>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</si>
  <si>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</si>
  <si>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</si>
  <si>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</si>
  <si>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</si>
  <si>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</si>
  <si>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</si>
  <si>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</si>
  <si>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</si>
  <si>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</si>
  <si>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</si>
  <si>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</si>
  <si>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</si>
  <si>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</si>
  <si>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</si>
  <si>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</si>
  <si>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</si>
  <si>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</si>
  <si>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</si>
  <si>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</si>
  <si>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</si>
  <si>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</si>
  <si>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</si>
  <si>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</si>
  <si>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</si>
  <si>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</si>
  <si>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</si>
  <si>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</si>
  <si>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</si>
  <si>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</si>
  <si>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</si>
  <si>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</si>
  <si>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</si>
  <si>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</si>
  <si>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</si>
  <si>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</si>
  <si>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</si>
  <si>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</si>
  <si>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</si>
  <si>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</si>
  <si>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</si>
  <si>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</si>
  <si>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</si>
  <si>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</si>
  <si>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</si>
  <si>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</si>
  <si>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</si>
  <si>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</si>
  <si>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</si>
  <si>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</si>
  <si>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</si>
  <si>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</si>
  <si>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</si>
  <si>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</si>
  <si>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</si>
  <si>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</si>
  <si>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</si>
  <si>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1st Quarter ended 30 September 2025 (Figures Finalised as at 2025/10/28)</t>
  </si>
  <si>
    <t>Mpumalanga: Mkhondo (MP303) - Table C4 Quarterly Budgeted Financial Performance ( Waste water management                             ) for 1st Quarter ended 30 September 2025 (Figures Finalised as at 2025/10/28)</t>
  </si>
  <si>
    <t>Mpumalanga: Pixley Ka Seme (MP) (MP304) - Table C4 Quarterly Budgeted Financial Performance ( Waste water management                             ) for 1st Quarter ended 30 September 2025 (Figures Finalised as at 2025/10/28)</t>
  </si>
  <si>
    <t>Mpumalanga: Lekwa (MP305) - Table C4 Quarterly Budgeted Financial Performance ( Waste water management                             ) for 1st Quarter ended 30 September 2025 (Figures Finalised as at 2025/10/28)</t>
  </si>
  <si>
    <t>Mpumalanga: Dipaleseng (MP306) - Table C4 Quarterly Budgeted Financial Performance ( Waste water management                             ) for 1st Quarter ended 30 September 2025 (Figures Finalised as at 2025/10/28)</t>
  </si>
  <si>
    <t>Mpumalanga: Govan Mbeki (MP307) - Table C4 Quarterly Budgeted Financial Performance ( Waste water management                             ) for 1st Quarter ended 30 September 2025 (Figures Finalised as at 2025/10/28)</t>
  </si>
  <si>
    <t>Mpumalanga: Gert Sibande (DC30) - Table C4 Quarterly Budgeted Financial Performance ( Waste water management                             ) for 1st Quarter ended 30 September 2025 (Figures Finalised as at 2025/10/28)</t>
  </si>
  <si>
    <t>Mpumalanga: Victor Khanye (MP311) - Table C4 Quarterly Budgeted Financial Performance ( Waste water management                             ) for 1st Quarter ended 30 September 2025 (Figures Finalised as at 2025/10/28)</t>
  </si>
  <si>
    <t>Mpumalanga: Emalahleni (MP) (MP312) - Table C4 Quarterly Budgeted Financial Performance ( Waste water management                             ) for 1st Quarter ended 30 September 2025 (Figures Finalised as at 2025/10/28)</t>
  </si>
  <si>
    <t>Mpumalanga: Steve Tshwete (MP313) - Table C4 Quarterly Budgeted Financial Performance ( Waste water management                             ) for 1st Quarter ended 30 September 2025 (Figures Finalised as at 2025/10/28)</t>
  </si>
  <si>
    <t>Mpumalanga: Emakhazeni (MP314) - Table C4 Quarterly Budgeted Financial Performance ( Waste water management                             ) for 1st Quarter ended 30 September 2025 (Figures Finalised as at 2025/10/28)</t>
  </si>
  <si>
    <t>Mpumalanga: Thembisile Hani (MP315) - Table C4 Quarterly Budgeted Financial Performance ( Waste water management                             ) for 1st Quarter ended 30 September 2025 (Figures Finalised as at 2025/10/28)</t>
  </si>
  <si>
    <t>Mpumalanga: Dr J.S. Moroka (MP316) - Table C4 Quarterly Budgeted Financial Performance ( Waste water management                             ) for 1st Quarter ended 30 September 2025 (Figures Finalised as at 2025/10/28)</t>
  </si>
  <si>
    <t>Mpumalanga: Nkangala (DC31) - Table C4 Quarterly Budgeted Financial Performance ( Waste water management                             ) for 1st Quarter ended 30 September 2025 (Figures Finalised as at 2025/10/28)</t>
  </si>
  <si>
    <t>Mpumalanga: Thaba Chweu (MP321) - Table C4 Quarterly Budgeted Financial Performance ( Waste water management                             ) for 1st Quarter ended 30 September 2025 (Figures Finalised as at 2025/10/28)</t>
  </si>
  <si>
    <t>Mpumalanga: Nkomazi (MP324) - Table C4 Quarterly Budgeted Financial Performance ( Waste water management                             ) for 1st Quarter ended 30 September 2025 (Figures Finalised as at 2025/10/28)</t>
  </si>
  <si>
    <t>Mpumalanga: Bushbuckridge (MP325) - Table C4 Quarterly Budgeted Financial Performance ( Waste water management                             ) for 1st Quarter ended 30 September 2025 (Figures Finalised as at 2025/10/28)</t>
  </si>
  <si>
    <t>Mpumalanga: City of Mbombela (MP326) - Table C4 Quarterly Budgeted Financial Performance ( Waste water management                             ) for 1st Quarter ended 30 September 2025 (Figures Finalised as at 2025/10/28)</t>
  </si>
  <si>
    <t>Mpumalanga: Ehlanzeni (DC32)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</si>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</sst>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12108759</v>
      </c>
      <c r="D8" s="20"/>
      <c r="E8" s="21">
        <v>13136695</v>
      </c>
      <c r="F8" s="22">
        <v>13136695</v>
      </c>
      <c r="G8" s="22">
        <v>1069724</v>
      </c>
      <c r="H8" s="22">
        <v>1149472</v>
      </c>
      <c r="I8" s="22">
        <v>1166868</v>
      </c>
      <c r="J8" s="22">
        <v>3386064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3386064</v>
      </c>
      <c r="X8" s="22">
        <v>3284175</v>
      </c>
      <c r="Y8" s="22">
        <v>101889</v>
      </c>
      <c r="Z8" s="23">
        <v>3.1024229829409213</v>
      </c>
      <c r="AA8" s="20">
        <v>13136695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7289416</v>
      </c>
      <c r="D13" s="20"/>
      <c r="E13" s="21">
        <v>5056476</v>
      </c>
      <c r="F13" s="22">
        <v>5056476</v>
      </c>
      <c r="G13" s="22">
        <v>615928</v>
      </c>
      <c r="H13" s="22">
        <v>631967</v>
      </c>
      <c r="I13" s="22">
        <v>641292</v>
      </c>
      <c r="J13" s="22">
        <v>1889187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1889187</v>
      </c>
      <c r="X13" s="22">
        <v>1264119</v>
      </c>
      <c r="Y13" s="22">
        <v>625068</v>
      </c>
      <c r="Z13" s="23">
        <v>49.446927069366097</v>
      </c>
      <c r="AA13" s="20">
        <v>5056476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19398175</v>
      </c>
      <c r="D33" s="29">
        <f t="shared" ref="D33:Y33" si="0">SUM(D6:D32)</f>
        <v>0</v>
      </c>
      <c r="E33" s="30">
        <f t="shared" si="0"/>
        <v>18193171</v>
      </c>
      <c r="F33" s="31">
        <f t="shared" si="0"/>
        <v>18193171</v>
      </c>
      <c r="G33" s="31">
        <f t="shared" si="0"/>
        <v>1685652</v>
      </c>
      <c r="H33" s="31">
        <f t="shared" si="0"/>
        <v>1781439</v>
      </c>
      <c r="I33" s="31">
        <f t="shared" si="0"/>
        <v>1808160</v>
      </c>
      <c r="J33" s="31">
        <f t="shared" si="0"/>
        <v>5275251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5275251</v>
      </c>
      <c r="X33" s="31">
        <f t="shared" si="0"/>
        <v>4548294</v>
      </c>
      <c r="Y33" s="31">
        <f t="shared" si="0"/>
        <v>726957</v>
      </c>
      <c r="Z33" s="32">
        <f>+IF(X33&lt;&gt;0,+(Y33/X33)*100,0)</f>
        <v>15.983069696022289</v>
      </c>
      <c r="AA33" s="29">
        <f>SUM(AA6:AA32)</f>
        <v>18193171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2272082</v>
      </c>
      <c r="D35" s="20"/>
      <c r="E35" s="21">
        <v>3718104</v>
      </c>
      <c r="F35" s="22">
        <v>3718104</v>
      </c>
      <c r="G35" s="22">
        <v>188642</v>
      </c>
      <c r="H35" s="22">
        <v>191628</v>
      </c>
      <c r="I35" s="22">
        <v>190669</v>
      </c>
      <c r="J35" s="22">
        <v>570939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570939</v>
      </c>
      <c r="X35" s="22">
        <v>929529</v>
      </c>
      <c r="Y35" s="22">
        <v>-358590</v>
      </c>
      <c r="Z35" s="23">
        <v>-38.577602204987684</v>
      </c>
      <c r="AA35" s="20">
        <v>3718104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2505719</v>
      </c>
      <c r="F44" s="22">
        <v>2505719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626430</v>
      </c>
      <c r="Y44" s="22">
        <v>-626430</v>
      </c>
      <c r="Z44" s="23">
        <v>-100</v>
      </c>
      <c r="AA44" s="20">
        <v>2505719</v>
      </c>
    </row>
    <row r="45" spans="1:27" x14ac:dyDescent="0.25">
      <c r="A45" s="19" t="s">
        <v>70</v>
      </c>
      <c r="B45" s="15" t="s">
        <v>32</v>
      </c>
      <c r="C45" s="20">
        <v>22413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143082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2437577</v>
      </c>
      <c r="D48" s="29">
        <f t="shared" ref="D48:Y48" si="1">SUM(D35:D47)</f>
        <v>0</v>
      </c>
      <c r="E48" s="30">
        <f t="shared" si="1"/>
        <v>6223823</v>
      </c>
      <c r="F48" s="31">
        <f t="shared" si="1"/>
        <v>6223823</v>
      </c>
      <c r="G48" s="31">
        <f t="shared" si="1"/>
        <v>188642</v>
      </c>
      <c r="H48" s="31">
        <f t="shared" si="1"/>
        <v>191628</v>
      </c>
      <c r="I48" s="31">
        <f t="shared" si="1"/>
        <v>190669</v>
      </c>
      <c r="J48" s="31">
        <f t="shared" si="1"/>
        <v>570939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570939</v>
      </c>
      <c r="X48" s="31">
        <f t="shared" si="1"/>
        <v>1555959</v>
      </c>
      <c r="Y48" s="31">
        <f t="shared" si="1"/>
        <v>-985020</v>
      </c>
      <c r="Z48" s="32">
        <f>+IF(X48&lt;&gt;0,+(Y48/X48)*100,0)</f>
        <v>-63.306295345828524</v>
      </c>
      <c r="AA48" s="29">
        <f>SUM(AA35:AA47)</f>
        <v>6223823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16960598</v>
      </c>
      <c r="D49" s="39">
        <f t="shared" si="2"/>
        <v>0</v>
      </c>
      <c r="E49" s="40">
        <f t="shared" si="2"/>
        <v>11969348</v>
      </c>
      <c r="F49" s="41">
        <f t="shared" si="2"/>
        <v>11969348</v>
      </c>
      <c r="G49" s="41">
        <f t="shared" si="2"/>
        <v>1497010</v>
      </c>
      <c r="H49" s="41">
        <f t="shared" si="2"/>
        <v>1589811</v>
      </c>
      <c r="I49" s="41">
        <f t="shared" si="2"/>
        <v>1617491</v>
      </c>
      <c r="J49" s="41">
        <f t="shared" si="2"/>
        <v>4704312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4704312</v>
      </c>
      <c r="X49" s="41">
        <f t="shared" si="2"/>
        <v>2992335</v>
      </c>
      <c r="Y49" s="41">
        <f t="shared" si="2"/>
        <v>1711977</v>
      </c>
      <c r="Z49" s="42">
        <f>+IF(X49&lt;&gt;0,+(Y49/X49)*100,0)</f>
        <v>57.212076856368022</v>
      </c>
      <c r="AA49" s="39">
        <f>+AA33-AA48</f>
        <v>11969348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16960598</v>
      </c>
      <c r="D52" s="48">
        <f t="shared" si="3"/>
        <v>0</v>
      </c>
      <c r="E52" s="49">
        <f t="shared" si="3"/>
        <v>11969348</v>
      </c>
      <c r="F52" s="50">
        <f t="shared" si="3"/>
        <v>11969348</v>
      </c>
      <c r="G52" s="50">
        <f t="shared" si="3"/>
        <v>1497010</v>
      </c>
      <c r="H52" s="50">
        <f t="shared" si="3"/>
        <v>1589811</v>
      </c>
      <c r="I52" s="50">
        <f t="shared" si="3"/>
        <v>1617491</v>
      </c>
      <c r="J52" s="50">
        <f t="shared" si="3"/>
        <v>4704312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4704312</v>
      </c>
      <c r="X52" s="50">
        <f t="shared" si="3"/>
        <v>2992335</v>
      </c>
      <c r="Y52" s="50">
        <f t="shared" si="3"/>
        <v>1711977</v>
      </c>
      <c r="Z52" s="51">
        <f>+IF(X52&lt;&gt;0,+(Y52/X52)*100,0)</f>
        <v>57.212076856368022</v>
      </c>
      <c r="AA52" s="48">
        <f>SUM(AA49:AA51)</f>
        <v>11969348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16960598</v>
      </c>
      <c r="D54" s="54">
        <f>+D52-D53</f>
        <v>0</v>
      </c>
      <c r="E54" s="55">
        <f t="shared" si="4"/>
        <v>11969348</v>
      </c>
      <c r="F54" s="56">
        <f t="shared" si="4"/>
        <v>11969348</v>
      </c>
      <c r="G54" s="56">
        <f t="shared" si="4"/>
        <v>1497010</v>
      </c>
      <c r="H54" s="56">
        <f t="shared" si="4"/>
        <v>1589811</v>
      </c>
      <c r="I54" s="56">
        <f t="shared" si="4"/>
        <v>1617491</v>
      </c>
      <c r="J54" s="56">
        <f t="shared" si="4"/>
        <v>4704312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4704312</v>
      </c>
      <c r="X54" s="56">
        <f t="shared" si="4"/>
        <v>2992335</v>
      </c>
      <c r="Y54" s="56">
        <f t="shared" si="4"/>
        <v>1711977</v>
      </c>
      <c r="Z54" s="57">
        <f>+IF(X54&lt;&gt;0,+(Y54/X54)*100,0)</f>
        <v>57.212076856368022</v>
      </c>
      <c r="AA54" s="54">
        <f>+AA52-AA53</f>
        <v>11969348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16960598</v>
      </c>
      <c r="D57" s="48">
        <f>SUM(D54:D56)</f>
        <v>0</v>
      </c>
      <c r="E57" s="49">
        <f t="shared" si="5"/>
        <v>11969348</v>
      </c>
      <c r="F57" s="50">
        <f t="shared" si="5"/>
        <v>11969348</v>
      </c>
      <c r="G57" s="50">
        <f t="shared" si="5"/>
        <v>1497010</v>
      </c>
      <c r="H57" s="50">
        <f t="shared" si="5"/>
        <v>1589811</v>
      </c>
      <c r="I57" s="50">
        <f t="shared" si="5"/>
        <v>1617491</v>
      </c>
      <c r="J57" s="50">
        <f t="shared" si="5"/>
        <v>4704312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4704312</v>
      </c>
      <c r="X57" s="50">
        <f t="shared" si="5"/>
        <v>2992335</v>
      </c>
      <c r="Y57" s="50">
        <f t="shared" si="5"/>
        <v>1711977</v>
      </c>
      <c r="Z57" s="51">
        <f>+IF(X57&lt;&gt;0,+(Y57/X57)*100,0)</f>
        <v>57.212076856368022</v>
      </c>
      <c r="AA57" s="48">
        <f>SUM(AA54:AA56)</f>
        <v>11969348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16960598</v>
      </c>
      <c r="D60" s="65">
        <f>SUM(D57:D59)</f>
        <v>0</v>
      </c>
      <c r="E60" s="66">
        <f t="shared" si="6"/>
        <v>11969348</v>
      </c>
      <c r="F60" s="67">
        <f t="shared" si="6"/>
        <v>11969348</v>
      </c>
      <c r="G60" s="67">
        <f t="shared" si="6"/>
        <v>1497010</v>
      </c>
      <c r="H60" s="67">
        <f t="shared" si="6"/>
        <v>1589811</v>
      </c>
      <c r="I60" s="67">
        <f t="shared" si="6"/>
        <v>1617491</v>
      </c>
      <c r="J60" s="67">
        <f t="shared" si="6"/>
        <v>4704312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4704312</v>
      </c>
      <c r="X60" s="67">
        <f t="shared" si="6"/>
        <v>2992335</v>
      </c>
      <c r="Y60" s="67">
        <f t="shared" si="6"/>
        <v>1711977</v>
      </c>
      <c r="Z60" s="68">
        <f>+IF(X60&lt;&gt;0,+(Y60/X60)*100,0)</f>
        <v>57.212076856368022</v>
      </c>
      <c r="AA60" s="65">
        <f>SUM(AA57:AA59)</f>
        <v>11969348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60383485</v>
      </c>
      <c r="D8" s="20"/>
      <c r="E8" s="21">
        <v>67901061</v>
      </c>
      <c r="F8" s="22">
        <v>67901061</v>
      </c>
      <c r="G8" s="22">
        <v>5525152</v>
      </c>
      <c r="H8" s="22">
        <v>5456009</v>
      </c>
      <c r="I8" s="22">
        <v>5457749</v>
      </c>
      <c r="J8" s="22">
        <v>16438910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16438910</v>
      </c>
      <c r="X8" s="22">
        <v>16975260</v>
      </c>
      <c r="Y8" s="22">
        <v>-536350</v>
      </c>
      <c r="Z8" s="23">
        <v>-3.1595981445939558</v>
      </c>
      <c r="AA8" s="20">
        <v>67901061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6844724</v>
      </c>
      <c r="D13" s="20"/>
      <c r="E13" s="21">
        <v>8298758</v>
      </c>
      <c r="F13" s="22">
        <v>8298758</v>
      </c>
      <c r="G13" s="22">
        <v>518762</v>
      </c>
      <c r="H13" s="22">
        <v>523294</v>
      </c>
      <c r="I13" s="22">
        <v>523357</v>
      </c>
      <c r="J13" s="22">
        <v>1565413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1565413</v>
      </c>
      <c r="X13" s="22">
        <v>2074689</v>
      </c>
      <c r="Y13" s="22">
        <v>-509276</v>
      </c>
      <c r="Z13" s="23">
        <v>-24.547100794384122</v>
      </c>
      <c r="AA13" s="20">
        <v>8298758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1346768</v>
      </c>
      <c r="D29" s="20"/>
      <c r="E29" s="21"/>
      <c r="F29" s="22"/>
      <c r="G29" s="22">
        <v>117088</v>
      </c>
      <c r="H29" s="22">
        <v>116920</v>
      </c>
      <c r="I29" s="22">
        <v>116920</v>
      </c>
      <c r="J29" s="22">
        <v>350928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350928</v>
      </c>
      <c r="X29" s="22"/>
      <c r="Y29" s="22">
        <v>350928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68574977</v>
      </c>
      <c r="D33" s="29">
        <f t="shared" ref="D33:Y33" si="0">SUM(D6:D32)</f>
        <v>0</v>
      </c>
      <c r="E33" s="30">
        <f t="shared" si="0"/>
        <v>76199819</v>
      </c>
      <c r="F33" s="31">
        <f t="shared" si="0"/>
        <v>76199819</v>
      </c>
      <c r="G33" s="31">
        <f t="shared" si="0"/>
        <v>6161002</v>
      </c>
      <c r="H33" s="31">
        <f t="shared" si="0"/>
        <v>6096223</v>
      </c>
      <c r="I33" s="31">
        <f t="shared" si="0"/>
        <v>6098026</v>
      </c>
      <c r="J33" s="31">
        <f t="shared" si="0"/>
        <v>18355251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18355251</v>
      </c>
      <c r="X33" s="31">
        <f t="shared" si="0"/>
        <v>19049949</v>
      </c>
      <c r="Y33" s="31">
        <f t="shared" si="0"/>
        <v>-694698</v>
      </c>
      <c r="Z33" s="32">
        <f>+IF(X33&lt;&gt;0,+(Y33/X33)*100,0)</f>
        <v>-3.6467184242855453</v>
      </c>
      <c r="AA33" s="29">
        <f>SUM(AA6:AA32)</f>
        <v>76199819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20523727</v>
      </c>
      <c r="D35" s="20"/>
      <c r="E35" s="21">
        <v>15841955</v>
      </c>
      <c r="F35" s="22">
        <v>15841955</v>
      </c>
      <c r="G35" s="22">
        <v>2352324</v>
      </c>
      <c r="H35" s="22">
        <v>2500547</v>
      </c>
      <c r="I35" s="22">
        <v>2566451</v>
      </c>
      <c r="J35" s="22">
        <v>7419322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7419322</v>
      </c>
      <c r="X35" s="22">
        <v>3960516</v>
      </c>
      <c r="Y35" s="22">
        <v>3458806</v>
      </c>
      <c r="Z35" s="23">
        <v>87.332206207473973</v>
      </c>
      <c r="AA35" s="20">
        <v>15841955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2306907</v>
      </c>
      <c r="D38" s="20"/>
      <c r="E38" s="21">
        <v>2372088</v>
      </c>
      <c r="F38" s="22">
        <v>2372088</v>
      </c>
      <c r="G38" s="22">
        <v>26844</v>
      </c>
      <c r="H38" s="22">
        <v>35457</v>
      </c>
      <c r="I38" s="22">
        <v>39274</v>
      </c>
      <c r="J38" s="22">
        <v>101575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101575</v>
      </c>
      <c r="X38" s="22">
        <v>593028</v>
      </c>
      <c r="Y38" s="22">
        <v>-491453</v>
      </c>
      <c r="Z38" s="23">
        <v>-82.871803692237137</v>
      </c>
      <c r="AA38" s="20">
        <v>2372088</v>
      </c>
    </row>
    <row r="39" spans="1:27" x14ac:dyDescent="0.25">
      <c r="A39" s="19" t="s">
        <v>65</v>
      </c>
      <c r="B39" s="15" t="s">
        <v>32</v>
      </c>
      <c r="C39" s="20">
        <v>12463785</v>
      </c>
      <c r="D39" s="20"/>
      <c r="E39" s="21">
        <v>83570393</v>
      </c>
      <c r="F39" s="22">
        <v>83570393</v>
      </c>
      <c r="G39" s="22"/>
      <c r="H39" s="22">
        <v>70550</v>
      </c>
      <c r="I39" s="22">
        <v>44290</v>
      </c>
      <c r="J39" s="22">
        <v>114840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114840</v>
      </c>
      <c r="X39" s="22">
        <v>20892600</v>
      </c>
      <c r="Y39" s="22">
        <v>-20777760</v>
      </c>
      <c r="Z39" s="23">
        <v>-99.450331696390109</v>
      </c>
      <c r="AA39" s="20">
        <v>83570393</v>
      </c>
    </row>
    <row r="40" spans="1:27" x14ac:dyDescent="0.25">
      <c r="A40" s="19" t="s">
        <v>66</v>
      </c>
      <c r="B40" s="15" t="s">
        <v>32</v>
      </c>
      <c r="C40" s="20">
        <v>3534432</v>
      </c>
      <c r="D40" s="20"/>
      <c r="E40" s="21">
        <v>25777429</v>
      </c>
      <c r="F40" s="22">
        <v>25777429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6444360</v>
      </c>
      <c r="Y40" s="22">
        <v>-6444360</v>
      </c>
      <c r="Z40" s="23">
        <v>-100</v>
      </c>
      <c r="AA40" s="20">
        <v>25777429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292500</v>
      </c>
      <c r="D42" s="20"/>
      <c r="E42" s="21">
        <v>1576119</v>
      </c>
      <c r="F42" s="22">
        <v>1576119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394038</v>
      </c>
      <c r="Y42" s="22">
        <v>-394038</v>
      </c>
      <c r="Z42" s="23">
        <v>-100</v>
      </c>
      <c r="AA42" s="20">
        <v>1576119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408881</v>
      </c>
      <c r="D45" s="20"/>
      <c r="E45" s="21">
        <v>472384</v>
      </c>
      <c r="F45" s="22">
        <v>472384</v>
      </c>
      <c r="G45" s="22"/>
      <c r="H45" s="22">
        <v>9097</v>
      </c>
      <c r="I45" s="22">
        <v>8679</v>
      </c>
      <c r="J45" s="22">
        <v>17776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17776</v>
      </c>
      <c r="X45" s="22">
        <v>118104</v>
      </c>
      <c r="Y45" s="22">
        <v>-100328</v>
      </c>
      <c r="Z45" s="23">
        <v>-84.948858633069165</v>
      </c>
      <c r="AA45" s="20">
        <v>472384</v>
      </c>
    </row>
    <row r="46" spans="1:27" x14ac:dyDescent="0.25">
      <c r="A46" s="19" t="s">
        <v>71</v>
      </c>
      <c r="B46" s="15" t="s">
        <v>32</v>
      </c>
      <c r="C46" s="20">
        <v>-9783177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29747055</v>
      </c>
      <c r="D48" s="29">
        <f t="shared" ref="D48:Y48" si="1">SUM(D35:D47)</f>
        <v>0</v>
      </c>
      <c r="E48" s="30">
        <f t="shared" si="1"/>
        <v>129610368</v>
      </c>
      <c r="F48" s="31">
        <f t="shared" si="1"/>
        <v>129610368</v>
      </c>
      <c r="G48" s="31">
        <f t="shared" si="1"/>
        <v>2379168</v>
      </c>
      <c r="H48" s="31">
        <f t="shared" si="1"/>
        <v>2615651</v>
      </c>
      <c r="I48" s="31">
        <f t="shared" si="1"/>
        <v>2658694</v>
      </c>
      <c r="J48" s="31">
        <f t="shared" si="1"/>
        <v>7653513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7653513</v>
      </c>
      <c r="X48" s="31">
        <f t="shared" si="1"/>
        <v>32402646</v>
      </c>
      <c r="Y48" s="31">
        <f t="shared" si="1"/>
        <v>-24749133</v>
      </c>
      <c r="Z48" s="32">
        <f>+IF(X48&lt;&gt;0,+(Y48/X48)*100,0)</f>
        <v>-76.379975264982988</v>
      </c>
      <c r="AA48" s="29">
        <f>SUM(AA35:AA47)</f>
        <v>129610368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38827922</v>
      </c>
      <c r="D49" s="39">
        <f t="shared" si="2"/>
        <v>0</v>
      </c>
      <c r="E49" s="40">
        <f t="shared" si="2"/>
        <v>-53410549</v>
      </c>
      <c r="F49" s="41">
        <f t="shared" si="2"/>
        <v>-53410549</v>
      </c>
      <c r="G49" s="41">
        <f t="shared" si="2"/>
        <v>3781834</v>
      </c>
      <c r="H49" s="41">
        <f t="shared" si="2"/>
        <v>3480572</v>
      </c>
      <c r="I49" s="41">
        <f t="shared" si="2"/>
        <v>3439332</v>
      </c>
      <c r="J49" s="41">
        <f t="shared" si="2"/>
        <v>10701738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10701738</v>
      </c>
      <c r="X49" s="41">
        <f t="shared" si="2"/>
        <v>-13352697</v>
      </c>
      <c r="Y49" s="41">
        <f t="shared" si="2"/>
        <v>24054435</v>
      </c>
      <c r="Z49" s="42">
        <f>+IF(X49&lt;&gt;0,+(Y49/X49)*100,0)</f>
        <v>-180.14664003833832</v>
      </c>
      <c r="AA49" s="39">
        <f>+AA33-AA48</f>
        <v>-53410549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38827922</v>
      </c>
      <c r="D52" s="48">
        <f t="shared" si="3"/>
        <v>0</v>
      </c>
      <c r="E52" s="49">
        <f t="shared" si="3"/>
        <v>-53410549</v>
      </c>
      <c r="F52" s="50">
        <f t="shared" si="3"/>
        <v>-53410549</v>
      </c>
      <c r="G52" s="50">
        <f t="shared" si="3"/>
        <v>3781834</v>
      </c>
      <c r="H52" s="50">
        <f t="shared" si="3"/>
        <v>3480572</v>
      </c>
      <c r="I52" s="50">
        <f t="shared" si="3"/>
        <v>3439332</v>
      </c>
      <c r="J52" s="50">
        <f t="shared" si="3"/>
        <v>10701738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10701738</v>
      </c>
      <c r="X52" s="50">
        <f t="shared" si="3"/>
        <v>-13352697</v>
      </c>
      <c r="Y52" s="50">
        <f t="shared" si="3"/>
        <v>24054435</v>
      </c>
      <c r="Z52" s="51">
        <f>+IF(X52&lt;&gt;0,+(Y52/X52)*100,0)</f>
        <v>-180.14664003833832</v>
      </c>
      <c r="AA52" s="48">
        <f>SUM(AA49:AA51)</f>
        <v>-53410549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38827922</v>
      </c>
      <c r="D54" s="54">
        <f>+D52-D53</f>
        <v>0</v>
      </c>
      <c r="E54" s="55">
        <f t="shared" si="4"/>
        <v>-53410549</v>
      </c>
      <c r="F54" s="56">
        <f t="shared" si="4"/>
        <v>-53410549</v>
      </c>
      <c r="G54" s="56">
        <f t="shared" si="4"/>
        <v>3781834</v>
      </c>
      <c r="H54" s="56">
        <f t="shared" si="4"/>
        <v>3480572</v>
      </c>
      <c r="I54" s="56">
        <f t="shared" si="4"/>
        <v>3439332</v>
      </c>
      <c r="J54" s="56">
        <f t="shared" si="4"/>
        <v>10701738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10701738</v>
      </c>
      <c r="X54" s="56">
        <f t="shared" si="4"/>
        <v>-13352697</v>
      </c>
      <c r="Y54" s="56">
        <f t="shared" si="4"/>
        <v>24054435</v>
      </c>
      <c r="Z54" s="57">
        <f>+IF(X54&lt;&gt;0,+(Y54/X54)*100,0)</f>
        <v>-180.14664003833832</v>
      </c>
      <c r="AA54" s="54">
        <f>+AA52-AA53</f>
        <v>-53410549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38827922</v>
      </c>
      <c r="D57" s="48">
        <f>SUM(D54:D56)</f>
        <v>0</v>
      </c>
      <c r="E57" s="49">
        <f t="shared" si="5"/>
        <v>-53410549</v>
      </c>
      <c r="F57" s="50">
        <f t="shared" si="5"/>
        <v>-53410549</v>
      </c>
      <c r="G57" s="50">
        <f t="shared" si="5"/>
        <v>3781834</v>
      </c>
      <c r="H57" s="50">
        <f t="shared" si="5"/>
        <v>3480572</v>
      </c>
      <c r="I57" s="50">
        <f t="shared" si="5"/>
        <v>3439332</v>
      </c>
      <c r="J57" s="50">
        <f t="shared" si="5"/>
        <v>10701738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10701738</v>
      </c>
      <c r="X57" s="50">
        <f t="shared" si="5"/>
        <v>-13352697</v>
      </c>
      <c r="Y57" s="50">
        <f t="shared" si="5"/>
        <v>24054435</v>
      </c>
      <c r="Z57" s="51">
        <f>+IF(X57&lt;&gt;0,+(Y57/X57)*100,0)</f>
        <v>-180.14664003833832</v>
      </c>
      <c r="AA57" s="48">
        <f>SUM(AA54:AA56)</f>
        <v>-53410549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38827922</v>
      </c>
      <c r="D60" s="65">
        <f>SUM(D57:D59)</f>
        <v>0</v>
      </c>
      <c r="E60" s="66">
        <f t="shared" si="6"/>
        <v>-53410549</v>
      </c>
      <c r="F60" s="67">
        <f t="shared" si="6"/>
        <v>-53410549</v>
      </c>
      <c r="G60" s="67">
        <f t="shared" si="6"/>
        <v>3781834</v>
      </c>
      <c r="H60" s="67">
        <f t="shared" si="6"/>
        <v>3480572</v>
      </c>
      <c r="I60" s="67">
        <f t="shared" si="6"/>
        <v>3439332</v>
      </c>
      <c r="J60" s="67">
        <f t="shared" si="6"/>
        <v>10701738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10701738</v>
      </c>
      <c r="X60" s="67">
        <f t="shared" si="6"/>
        <v>-13352697</v>
      </c>
      <c r="Y60" s="67">
        <f t="shared" si="6"/>
        <v>24054435</v>
      </c>
      <c r="Z60" s="68">
        <f>+IF(X60&lt;&gt;0,+(Y60/X60)*100,0)</f>
        <v>-180.14664003833832</v>
      </c>
      <c r="AA60" s="65">
        <f>SUM(AA57:AA59)</f>
        <v>-53410549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10482785</v>
      </c>
      <c r="D8" s="20"/>
      <c r="E8" s="21">
        <v>17155668</v>
      </c>
      <c r="F8" s="22">
        <v>17155668</v>
      </c>
      <c r="G8" s="22">
        <v>840676</v>
      </c>
      <c r="H8" s="22">
        <v>978527</v>
      </c>
      <c r="I8" s="22">
        <v>1008191</v>
      </c>
      <c r="J8" s="22">
        <v>2827394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2827394</v>
      </c>
      <c r="X8" s="22">
        <v>4288917</v>
      </c>
      <c r="Y8" s="22">
        <v>-1461523</v>
      </c>
      <c r="Z8" s="23">
        <v>-34.076737787184967</v>
      </c>
      <c r="AA8" s="20">
        <v>17155668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8265321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4614100</v>
      </c>
      <c r="D13" s="20"/>
      <c r="E13" s="21">
        <v>5728740</v>
      </c>
      <c r="F13" s="22">
        <v>5728740</v>
      </c>
      <c r="G13" s="22">
        <v>287865</v>
      </c>
      <c r="H13" s="22">
        <v>274574</v>
      </c>
      <c r="I13" s="22">
        <v>268607</v>
      </c>
      <c r="J13" s="22">
        <v>831046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831046</v>
      </c>
      <c r="X13" s="22">
        <v>1432185</v>
      </c>
      <c r="Y13" s="22">
        <v>-601139</v>
      </c>
      <c r="Z13" s="23">
        <v>-41.973557885329058</v>
      </c>
      <c r="AA13" s="20">
        <v>5728740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44996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2121737</v>
      </c>
      <c r="D29" s="20"/>
      <c r="E29" s="21">
        <v>2130000</v>
      </c>
      <c r="F29" s="22">
        <v>2130000</v>
      </c>
      <c r="G29" s="22">
        <v>195893</v>
      </c>
      <c r="H29" s="22">
        <v>190271</v>
      </c>
      <c r="I29" s="22">
        <v>195115</v>
      </c>
      <c r="J29" s="22">
        <v>581279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581279</v>
      </c>
      <c r="X29" s="22">
        <v>532500</v>
      </c>
      <c r="Y29" s="22">
        <v>48779</v>
      </c>
      <c r="Z29" s="23">
        <v>9.1603755868544603</v>
      </c>
      <c r="AA29" s="20">
        <v>2130000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25528939</v>
      </c>
      <c r="D33" s="29">
        <f t="shared" ref="D33:Y33" si="0">SUM(D6:D32)</f>
        <v>0</v>
      </c>
      <c r="E33" s="30">
        <f t="shared" si="0"/>
        <v>25014408</v>
      </c>
      <c r="F33" s="31">
        <f t="shared" si="0"/>
        <v>25014408</v>
      </c>
      <c r="G33" s="31">
        <f t="shared" si="0"/>
        <v>1324434</v>
      </c>
      <c r="H33" s="31">
        <f t="shared" si="0"/>
        <v>1443372</v>
      </c>
      <c r="I33" s="31">
        <f t="shared" si="0"/>
        <v>1471913</v>
      </c>
      <c r="J33" s="31">
        <f t="shared" si="0"/>
        <v>4239719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4239719</v>
      </c>
      <c r="X33" s="31">
        <f t="shared" si="0"/>
        <v>6253602</v>
      </c>
      <c r="Y33" s="31">
        <f t="shared" si="0"/>
        <v>-2013883</v>
      </c>
      <c r="Z33" s="32">
        <f>+IF(X33&lt;&gt;0,+(Y33/X33)*100,0)</f>
        <v>-32.203568439436985</v>
      </c>
      <c r="AA33" s="29">
        <f>SUM(AA6:AA32)</f>
        <v>25014408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2950105</v>
      </c>
      <c r="D35" s="20"/>
      <c r="E35" s="21">
        <v>1966344</v>
      </c>
      <c r="F35" s="22">
        <v>1966344</v>
      </c>
      <c r="G35" s="22"/>
      <c r="H35" s="22"/>
      <c r="I35" s="22">
        <v>151212</v>
      </c>
      <c r="J35" s="22">
        <v>151212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151212</v>
      </c>
      <c r="X35" s="22">
        <v>491589</v>
      </c>
      <c r="Y35" s="22">
        <v>-340377</v>
      </c>
      <c r="Z35" s="23">
        <v>-69.240157936813077</v>
      </c>
      <c r="AA35" s="20">
        <v>1966344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5061600</v>
      </c>
      <c r="F39" s="22">
        <v>5061600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1265400</v>
      </c>
      <c r="Y39" s="22">
        <v>-1265400</v>
      </c>
      <c r="Z39" s="23">
        <v>-100</v>
      </c>
      <c r="AA39" s="20">
        <v>5061600</v>
      </c>
    </row>
    <row r="40" spans="1:27" x14ac:dyDescent="0.25">
      <c r="A40" s="19" t="s">
        <v>66</v>
      </c>
      <c r="B40" s="15" t="s">
        <v>32</v>
      </c>
      <c r="C40" s="20">
        <v>55915161</v>
      </c>
      <c r="D40" s="20"/>
      <c r="E40" s="21">
        <v>1259388</v>
      </c>
      <c r="F40" s="22">
        <v>1259388</v>
      </c>
      <c r="G40" s="22">
        <v>678</v>
      </c>
      <c r="H40" s="22">
        <v>678</v>
      </c>
      <c r="I40" s="22">
        <v>656</v>
      </c>
      <c r="J40" s="22">
        <v>2012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2012</v>
      </c>
      <c r="X40" s="22">
        <v>314847</v>
      </c>
      <c r="Y40" s="22">
        <v>-312835</v>
      </c>
      <c r="Z40" s="23">
        <v>-99.360959450145629</v>
      </c>
      <c r="AA40" s="20">
        <v>1259388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95916</v>
      </c>
      <c r="F41" s="22">
        <v>95916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23979</v>
      </c>
      <c r="Y41" s="22">
        <v>-23979</v>
      </c>
      <c r="Z41" s="23">
        <v>-100</v>
      </c>
      <c r="AA41" s="20">
        <v>95916</v>
      </c>
    </row>
    <row r="42" spans="1:27" x14ac:dyDescent="0.25">
      <c r="A42" s="19" t="s">
        <v>67</v>
      </c>
      <c r="B42" s="15" t="s">
        <v>32</v>
      </c>
      <c r="C42" s="20">
        <v>18423050</v>
      </c>
      <c r="D42" s="20"/>
      <c r="E42" s="21">
        <v>1090000</v>
      </c>
      <c r="F42" s="22">
        <v>1090000</v>
      </c>
      <c r="G42" s="22">
        <v>121248</v>
      </c>
      <c r="H42" s="22">
        <v>142567</v>
      </c>
      <c r="I42" s="22">
        <v>62940</v>
      </c>
      <c r="J42" s="22">
        <v>326755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326755</v>
      </c>
      <c r="X42" s="22">
        <v>272503</v>
      </c>
      <c r="Y42" s="22">
        <v>54252</v>
      </c>
      <c r="Z42" s="23">
        <v>19.908771646550679</v>
      </c>
      <c r="AA42" s="20">
        <v>1090000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8404827</v>
      </c>
      <c r="D45" s="20"/>
      <c r="E45" s="21">
        <v>4759155</v>
      </c>
      <c r="F45" s="22">
        <v>4759155</v>
      </c>
      <c r="G45" s="22">
        <v>319231</v>
      </c>
      <c r="H45" s="22">
        <v>412642</v>
      </c>
      <c r="I45" s="22">
        <v>369424</v>
      </c>
      <c r="J45" s="22">
        <v>1101297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1101297</v>
      </c>
      <c r="X45" s="22">
        <v>1189788</v>
      </c>
      <c r="Y45" s="22">
        <v>-88491</v>
      </c>
      <c r="Z45" s="23">
        <v>-7.4375434951436725</v>
      </c>
      <c r="AA45" s="20">
        <v>4759155</v>
      </c>
    </row>
    <row r="46" spans="1:27" x14ac:dyDescent="0.25">
      <c r="A46" s="19" t="s">
        <v>71</v>
      </c>
      <c r="B46" s="15" t="s">
        <v>32</v>
      </c>
      <c r="C46" s="20">
        <v>51196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85744339</v>
      </c>
      <c r="D48" s="29">
        <f t="shared" ref="D48:Y48" si="1">SUM(D35:D47)</f>
        <v>0</v>
      </c>
      <c r="E48" s="30">
        <f t="shared" si="1"/>
        <v>14232403</v>
      </c>
      <c r="F48" s="31">
        <f t="shared" si="1"/>
        <v>14232403</v>
      </c>
      <c r="G48" s="31">
        <f t="shared" si="1"/>
        <v>441157</v>
      </c>
      <c r="H48" s="31">
        <f t="shared" si="1"/>
        <v>555887</v>
      </c>
      <c r="I48" s="31">
        <f t="shared" si="1"/>
        <v>584232</v>
      </c>
      <c r="J48" s="31">
        <f t="shared" si="1"/>
        <v>1581276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1581276</v>
      </c>
      <c r="X48" s="31">
        <f t="shared" si="1"/>
        <v>3558106</v>
      </c>
      <c r="Y48" s="31">
        <f t="shared" si="1"/>
        <v>-1976830</v>
      </c>
      <c r="Z48" s="32">
        <f>+IF(X48&lt;&gt;0,+(Y48/X48)*100,0)</f>
        <v>-55.558490949960458</v>
      </c>
      <c r="AA48" s="29">
        <f>SUM(AA35:AA47)</f>
        <v>14232403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-60215400</v>
      </c>
      <c r="D49" s="39">
        <f t="shared" si="2"/>
        <v>0</v>
      </c>
      <c r="E49" s="40">
        <f t="shared" si="2"/>
        <v>10782005</v>
      </c>
      <c r="F49" s="41">
        <f t="shared" si="2"/>
        <v>10782005</v>
      </c>
      <c r="G49" s="41">
        <f t="shared" si="2"/>
        <v>883277</v>
      </c>
      <c r="H49" s="41">
        <f t="shared" si="2"/>
        <v>887485</v>
      </c>
      <c r="I49" s="41">
        <f t="shared" si="2"/>
        <v>887681</v>
      </c>
      <c r="J49" s="41">
        <f t="shared" si="2"/>
        <v>2658443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2658443</v>
      </c>
      <c r="X49" s="41">
        <f t="shared" si="2"/>
        <v>2695496</v>
      </c>
      <c r="Y49" s="41">
        <f t="shared" si="2"/>
        <v>-37053</v>
      </c>
      <c r="Z49" s="42">
        <f>+IF(X49&lt;&gt;0,+(Y49/X49)*100,0)</f>
        <v>-1.374626413839976</v>
      </c>
      <c r="AA49" s="39">
        <f>+AA33-AA48</f>
        <v>10782005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-60215400</v>
      </c>
      <c r="D52" s="48">
        <f t="shared" si="3"/>
        <v>0</v>
      </c>
      <c r="E52" s="49">
        <f t="shared" si="3"/>
        <v>10782005</v>
      </c>
      <c r="F52" s="50">
        <f t="shared" si="3"/>
        <v>10782005</v>
      </c>
      <c r="G52" s="50">
        <f t="shared" si="3"/>
        <v>883277</v>
      </c>
      <c r="H52" s="50">
        <f t="shared" si="3"/>
        <v>887485</v>
      </c>
      <c r="I52" s="50">
        <f t="shared" si="3"/>
        <v>887681</v>
      </c>
      <c r="J52" s="50">
        <f t="shared" si="3"/>
        <v>2658443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2658443</v>
      </c>
      <c r="X52" s="50">
        <f t="shared" si="3"/>
        <v>2695496</v>
      </c>
      <c r="Y52" s="50">
        <f t="shared" si="3"/>
        <v>-37053</v>
      </c>
      <c r="Z52" s="51">
        <f>+IF(X52&lt;&gt;0,+(Y52/X52)*100,0)</f>
        <v>-1.374626413839976</v>
      </c>
      <c r="AA52" s="48">
        <f>SUM(AA49:AA51)</f>
        <v>10782005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-60215400</v>
      </c>
      <c r="D54" s="54">
        <f>+D52-D53</f>
        <v>0</v>
      </c>
      <c r="E54" s="55">
        <f t="shared" si="4"/>
        <v>10782005</v>
      </c>
      <c r="F54" s="56">
        <f t="shared" si="4"/>
        <v>10782005</v>
      </c>
      <c r="G54" s="56">
        <f t="shared" si="4"/>
        <v>883277</v>
      </c>
      <c r="H54" s="56">
        <f t="shared" si="4"/>
        <v>887485</v>
      </c>
      <c r="I54" s="56">
        <f t="shared" si="4"/>
        <v>887681</v>
      </c>
      <c r="J54" s="56">
        <f t="shared" si="4"/>
        <v>2658443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2658443</v>
      </c>
      <c r="X54" s="56">
        <f t="shared" si="4"/>
        <v>2695496</v>
      </c>
      <c r="Y54" s="56">
        <f t="shared" si="4"/>
        <v>-37053</v>
      </c>
      <c r="Z54" s="57">
        <f>+IF(X54&lt;&gt;0,+(Y54/X54)*100,0)</f>
        <v>-1.374626413839976</v>
      </c>
      <c r="AA54" s="54">
        <f>+AA52-AA53</f>
        <v>10782005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-60215400</v>
      </c>
      <c r="D57" s="48">
        <f>SUM(D54:D56)</f>
        <v>0</v>
      </c>
      <c r="E57" s="49">
        <f t="shared" si="5"/>
        <v>10782005</v>
      </c>
      <c r="F57" s="50">
        <f t="shared" si="5"/>
        <v>10782005</v>
      </c>
      <c r="G57" s="50">
        <f t="shared" si="5"/>
        <v>883277</v>
      </c>
      <c r="H57" s="50">
        <f t="shared" si="5"/>
        <v>887485</v>
      </c>
      <c r="I57" s="50">
        <f t="shared" si="5"/>
        <v>887681</v>
      </c>
      <c r="J57" s="50">
        <f t="shared" si="5"/>
        <v>2658443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2658443</v>
      </c>
      <c r="X57" s="50">
        <f t="shared" si="5"/>
        <v>2695496</v>
      </c>
      <c r="Y57" s="50">
        <f t="shared" si="5"/>
        <v>-37053</v>
      </c>
      <c r="Z57" s="51">
        <f>+IF(X57&lt;&gt;0,+(Y57/X57)*100,0)</f>
        <v>-1.374626413839976</v>
      </c>
      <c r="AA57" s="48">
        <f>SUM(AA54:AA56)</f>
        <v>10782005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-60215400</v>
      </c>
      <c r="D60" s="65">
        <f>SUM(D57:D59)</f>
        <v>0</v>
      </c>
      <c r="E60" s="66">
        <f t="shared" si="6"/>
        <v>10782005</v>
      </c>
      <c r="F60" s="67">
        <f t="shared" si="6"/>
        <v>10782005</v>
      </c>
      <c r="G60" s="67">
        <f t="shared" si="6"/>
        <v>883277</v>
      </c>
      <c r="H60" s="67">
        <f t="shared" si="6"/>
        <v>887485</v>
      </c>
      <c r="I60" s="67">
        <f t="shared" si="6"/>
        <v>887681</v>
      </c>
      <c r="J60" s="67">
        <f t="shared" si="6"/>
        <v>2658443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2658443</v>
      </c>
      <c r="X60" s="67">
        <f t="shared" si="6"/>
        <v>2695496</v>
      </c>
      <c r="Y60" s="67">
        <f t="shared" si="6"/>
        <v>-37053</v>
      </c>
      <c r="Z60" s="68">
        <f>+IF(X60&lt;&gt;0,+(Y60/X60)*100,0)</f>
        <v>-1.374626413839976</v>
      </c>
      <c r="AA60" s="65">
        <f>SUM(AA57:AA59)</f>
        <v>10782005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41898354</v>
      </c>
      <c r="D8" s="20"/>
      <c r="E8" s="21">
        <v>53482744</v>
      </c>
      <c r="F8" s="22">
        <v>53482744</v>
      </c>
      <c r="G8" s="22">
        <v>1865483</v>
      </c>
      <c r="H8" s="22">
        <v>1878748</v>
      </c>
      <c r="I8" s="22">
        <v>1880257</v>
      </c>
      <c r="J8" s="22">
        <v>5624488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5624488</v>
      </c>
      <c r="X8" s="22">
        <v>13370685</v>
      </c>
      <c r="Y8" s="22">
        <v>-7746197</v>
      </c>
      <c r="Z8" s="23">
        <v>-57.934182130534076</v>
      </c>
      <c r="AA8" s="20">
        <v>53482744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891609</v>
      </c>
      <c r="J13" s="22">
        <v>891609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891609</v>
      </c>
      <c r="X13" s="22"/>
      <c r="Y13" s="22">
        <v>891609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1392711</v>
      </c>
      <c r="Y26" s="22">
        <v>-1392711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41898354</v>
      </c>
      <c r="D33" s="29">
        <f t="shared" ref="D33:Y33" si="0">SUM(D6:D32)</f>
        <v>0</v>
      </c>
      <c r="E33" s="30">
        <f t="shared" si="0"/>
        <v>59053583</v>
      </c>
      <c r="F33" s="31">
        <f t="shared" si="0"/>
        <v>59053583</v>
      </c>
      <c r="G33" s="31">
        <f t="shared" si="0"/>
        <v>1865483</v>
      </c>
      <c r="H33" s="31">
        <f t="shared" si="0"/>
        <v>1878748</v>
      </c>
      <c r="I33" s="31">
        <f t="shared" si="0"/>
        <v>2771866</v>
      </c>
      <c r="J33" s="31">
        <f t="shared" si="0"/>
        <v>6516097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6516097</v>
      </c>
      <c r="X33" s="31">
        <f t="shared" si="0"/>
        <v>14763396</v>
      </c>
      <c r="Y33" s="31">
        <f t="shared" si="0"/>
        <v>-8247299</v>
      </c>
      <c r="Z33" s="32">
        <f>+IF(X33&lt;&gt;0,+(Y33/X33)*100,0)</f>
        <v>-55.86315641739882</v>
      </c>
      <c r="AA33" s="29">
        <f>SUM(AA6:AA32)</f>
        <v>59053583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34777702</v>
      </c>
      <c r="D39" s="20"/>
      <c r="E39" s="21">
        <v>16473568</v>
      </c>
      <c r="F39" s="22">
        <v>16473568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4118391</v>
      </c>
      <c r="Y39" s="22">
        <v>-4118391</v>
      </c>
      <c r="Z39" s="23">
        <v>-100</v>
      </c>
      <c r="AA39" s="20">
        <v>16473568</v>
      </c>
    </row>
    <row r="40" spans="1:27" x14ac:dyDescent="0.25">
      <c r="A40" s="19" t="s">
        <v>66</v>
      </c>
      <c r="B40" s="15" t="s">
        <v>32</v>
      </c>
      <c r="C40" s="20">
        <v>7108338</v>
      </c>
      <c r="D40" s="20"/>
      <c r="E40" s="21">
        <v>5229799</v>
      </c>
      <c r="F40" s="22">
        <v>5229799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1307451</v>
      </c>
      <c r="Y40" s="22">
        <v>-1307451</v>
      </c>
      <c r="Z40" s="23">
        <v>-100</v>
      </c>
      <c r="AA40" s="20">
        <v>5229799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669860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57407</v>
      </c>
      <c r="F45" s="22">
        <v>57407</v>
      </c>
      <c r="G45" s="22">
        <v>2029</v>
      </c>
      <c r="H45" s="22">
        <v>2024</v>
      </c>
      <c r="I45" s="22">
        <v>3841</v>
      </c>
      <c r="J45" s="22">
        <v>7894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7894</v>
      </c>
      <c r="X45" s="22">
        <v>14352</v>
      </c>
      <c r="Y45" s="22">
        <v>-6458</v>
      </c>
      <c r="Z45" s="23">
        <v>-44.997212931995541</v>
      </c>
      <c r="AA45" s="20">
        <v>57407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42555900</v>
      </c>
      <c r="D48" s="29">
        <f t="shared" ref="D48:Y48" si="1">SUM(D35:D47)</f>
        <v>0</v>
      </c>
      <c r="E48" s="30">
        <f t="shared" si="1"/>
        <v>22760774</v>
      </c>
      <c r="F48" s="31">
        <f t="shared" si="1"/>
        <v>22760774</v>
      </c>
      <c r="G48" s="31">
        <f t="shared" si="1"/>
        <v>2029</v>
      </c>
      <c r="H48" s="31">
        <f t="shared" si="1"/>
        <v>2024</v>
      </c>
      <c r="I48" s="31">
        <f t="shared" si="1"/>
        <v>3841</v>
      </c>
      <c r="J48" s="31">
        <f t="shared" si="1"/>
        <v>7894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7894</v>
      </c>
      <c r="X48" s="31">
        <f t="shared" si="1"/>
        <v>5690193</v>
      </c>
      <c r="Y48" s="31">
        <f t="shared" si="1"/>
        <v>-5682299</v>
      </c>
      <c r="Z48" s="32">
        <f>+IF(X48&lt;&gt;0,+(Y48/X48)*100,0)</f>
        <v>-99.861270083457626</v>
      </c>
      <c r="AA48" s="29">
        <f>SUM(AA35:AA47)</f>
        <v>22760774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-657546</v>
      </c>
      <c r="D49" s="39">
        <f t="shared" si="2"/>
        <v>0</v>
      </c>
      <c r="E49" s="40">
        <f t="shared" si="2"/>
        <v>36292809</v>
      </c>
      <c r="F49" s="41">
        <f t="shared" si="2"/>
        <v>36292809</v>
      </c>
      <c r="G49" s="41">
        <f t="shared" si="2"/>
        <v>1863454</v>
      </c>
      <c r="H49" s="41">
        <f t="shared" si="2"/>
        <v>1876724</v>
      </c>
      <c r="I49" s="41">
        <f t="shared" si="2"/>
        <v>2768025</v>
      </c>
      <c r="J49" s="41">
        <f t="shared" si="2"/>
        <v>6508203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6508203</v>
      </c>
      <c r="X49" s="41">
        <f t="shared" si="2"/>
        <v>9073203</v>
      </c>
      <c r="Y49" s="41">
        <f t="shared" si="2"/>
        <v>-2565000</v>
      </c>
      <c r="Z49" s="42">
        <f>+IF(X49&lt;&gt;0,+(Y49/X49)*100,0)</f>
        <v>-28.270060749219432</v>
      </c>
      <c r="AA49" s="39">
        <f>+AA33-AA48</f>
        <v>36292809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-657546</v>
      </c>
      <c r="D52" s="48">
        <f t="shared" si="3"/>
        <v>0</v>
      </c>
      <c r="E52" s="49">
        <f t="shared" si="3"/>
        <v>36292809</v>
      </c>
      <c r="F52" s="50">
        <f t="shared" si="3"/>
        <v>36292809</v>
      </c>
      <c r="G52" s="50">
        <f t="shared" si="3"/>
        <v>1863454</v>
      </c>
      <c r="H52" s="50">
        <f t="shared" si="3"/>
        <v>1876724</v>
      </c>
      <c r="I52" s="50">
        <f t="shared" si="3"/>
        <v>2768025</v>
      </c>
      <c r="J52" s="50">
        <f t="shared" si="3"/>
        <v>6508203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6508203</v>
      </c>
      <c r="X52" s="50">
        <f t="shared" si="3"/>
        <v>9073203</v>
      </c>
      <c r="Y52" s="50">
        <f t="shared" si="3"/>
        <v>-2565000</v>
      </c>
      <c r="Z52" s="51">
        <f>+IF(X52&lt;&gt;0,+(Y52/X52)*100,0)</f>
        <v>-28.270060749219432</v>
      </c>
      <c r="AA52" s="48">
        <f>SUM(AA49:AA51)</f>
        <v>36292809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-657546</v>
      </c>
      <c r="D54" s="54">
        <f>+D52-D53</f>
        <v>0</v>
      </c>
      <c r="E54" s="55">
        <f t="shared" si="4"/>
        <v>36292809</v>
      </c>
      <c r="F54" s="56">
        <f t="shared" si="4"/>
        <v>36292809</v>
      </c>
      <c r="G54" s="56">
        <f t="shared" si="4"/>
        <v>1863454</v>
      </c>
      <c r="H54" s="56">
        <f t="shared" si="4"/>
        <v>1876724</v>
      </c>
      <c r="I54" s="56">
        <f t="shared" si="4"/>
        <v>2768025</v>
      </c>
      <c r="J54" s="56">
        <f t="shared" si="4"/>
        <v>6508203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6508203</v>
      </c>
      <c r="X54" s="56">
        <f t="shared" si="4"/>
        <v>9073203</v>
      </c>
      <c r="Y54" s="56">
        <f t="shared" si="4"/>
        <v>-2565000</v>
      </c>
      <c r="Z54" s="57">
        <f>+IF(X54&lt;&gt;0,+(Y54/X54)*100,0)</f>
        <v>-28.270060749219432</v>
      </c>
      <c r="AA54" s="54">
        <f>+AA52-AA53</f>
        <v>36292809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-657546</v>
      </c>
      <c r="D57" s="48">
        <f>SUM(D54:D56)</f>
        <v>0</v>
      </c>
      <c r="E57" s="49">
        <f t="shared" si="5"/>
        <v>36292809</v>
      </c>
      <c r="F57" s="50">
        <f t="shared" si="5"/>
        <v>36292809</v>
      </c>
      <c r="G57" s="50">
        <f t="shared" si="5"/>
        <v>1863454</v>
      </c>
      <c r="H57" s="50">
        <f t="shared" si="5"/>
        <v>1876724</v>
      </c>
      <c r="I57" s="50">
        <f t="shared" si="5"/>
        <v>2768025</v>
      </c>
      <c r="J57" s="50">
        <f t="shared" si="5"/>
        <v>6508203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6508203</v>
      </c>
      <c r="X57" s="50">
        <f t="shared" si="5"/>
        <v>9073203</v>
      </c>
      <c r="Y57" s="50">
        <f t="shared" si="5"/>
        <v>-2565000</v>
      </c>
      <c r="Z57" s="51">
        <f>+IF(X57&lt;&gt;0,+(Y57/X57)*100,0)</f>
        <v>-28.270060749219432</v>
      </c>
      <c r="AA57" s="48">
        <f>SUM(AA54:AA56)</f>
        <v>36292809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-657546</v>
      </c>
      <c r="D60" s="65">
        <f>SUM(D57:D59)</f>
        <v>0</v>
      </c>
      <c r="E60" s="66">
        <f t="shared" si="6"/>
        <v>36292809</v>
      </c>
      <c r="F60" s="67">
        <f t="shared" si="6"/>
        <v>36292809</v>
      </c>
      <c r="G60" s="67">
        <f t="shared" si="6"/>
        <v>1863454</v>
      </c>
      <c r="H60" s="67">
        <f t="shared" si="6"/>
        <v>1876724</v>
      </c>
      <c r="I60" s="67">
        <f t="shared" si="6"/>
        <v>2768025</v>
      </c>
      <c r="J60" s="67">
        <f t="shared" si="6"/>
        <v>6508203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6508203</v>
      </c>
      <c r="X60" s="67">
        <f t="shared" si="6"/>
        <v>9073203</v>
      </c>
      <c r="Y60" s="67">
        <f t="shared" si="6"/>
        <v>-2565000</v>
      </c>
      <c r="Z60" s="68">
        <f>+IF(X60&lt;&gt;0,+(Y60/X60)*100,0)</f>
        <v>-28.270060749219432</v>
      </c>
      <c r="AA60" s="65">
        <f>SUM(AA57:AA59)</f>
        <v>36292809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65056703</v>
      </c>
      <c r="D8" s="20"/>
      <c r="E8" s="21">
        <v>86384884</v>
      </c>
      <c r="F8" s="22">
        <v>86384884</v>
      </c>
      <c r="G8" s="22">
        <v>6705436</v>
      </c>
      <c r="H8" s="22">
        <v>7589142</v>
      </c>
      <c r="I8" s="22">
        <v>7847741</v>
      </c>
      <c r="J8" s="22">
        <v>22142319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22142319</v>
      </c>
      <c r="X8" s="22">
        <v>21596220</v>
      </c>
      <c r="Y8" s="22">
        <v>546099</v>
      </c>
      <c r="Z8" s="23">
        <v>2.5286786298713384</v>
      </c>
      <c r="AA8" s="20">
        <v>86384884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23115727</v>
      </c>
      <c r="D13" s="20"/>
      <c r="E13" s="21">
        <v>16900000</v>
      </c>
      <c r="F13" s="22">
        <v>16900000</v>
      </c>
      <c r="G13" s="22"/>
      <c r="H13" s="22">
        <v>2083197</v>
      </c>
      <c r="I13" s="22">
        <v>2129283</v>
      </c>
      <c r="J13" s="22">
        <v>4212480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4212480</v>
      </c>
      <c r="X13" s="22">
        <v>4224999</v>
      </c>
      <c r="Y13" s="22">
        <v>-12519</v>
      </c>
      <c r="Z13" s="23">
        <v>-0.29630776243970708</v>
      </c>
      <c r="AA13" s="20">
        <v>16900000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88172430</v>
      </c>
      <c r="D33" s="29">
        <f t="shared" ref="D33:Y33" si="0">SUM(D6:D32)</f>
        <v>0</v>
      </c>
      <c r="E33" s="30">
        <f t="shared" si="0"/>
        <v>103284884</v>
      </c>
      <c r="F33" s="31">
        <f t="shared" si="0"/>
        <v>103284884</v>
      </c>
      <c r="G33" s="31">
        <f t="shared" si="0"/>
        <v>6705436</v>
      </c>
      <c r="H33" s="31">
        <f t="shared" si="0"/>
        <v>9672339</v>
      </c>
      <c r="I33" s="31">
        <f t="shared" si="0"/>
        <v>9977024</v>
      </c>
      <c r="J33" s="31">
        <f t="shared" si="0"/>
        <v>26354799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26354799</v>
      </c>
      <c r="X33" s="31">
        <f t="shared" si="0"/>
        <v>25821219</v>
      </c>
      <c r="Y33" s="31">
        <f t="shared" si="0"/>
        <v>533580</v>
      </c>
      <c r="Z33" s="32">
        <f>+IF(X33&lt;&gt;0,+(Y33/X33)*100,0)</f>
        <v>2.0664400081189043</v>
      </c>
      <c r="AA33" s="29">
        <f>SUM(AA6:AA32)</f>
        <v>103284884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21844799</v>
      </c>
      <c r="D35" s="20"/>
      <c r="E35" s="21">
        <v>24366269</v>
      </c>
      <c r="F35" s="22">
        <v>24366269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6091569</v>
      </c>
      <c r="Y35" s="22">
        <v>-6091569</v>
      </c>
      <c r="Z35" s="23">
        <v>-100</v>
      </c>
      <c r="AA35" s="20">
        <v>24366269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182627</v>
      </c>
      <c r="D38" s="20"/>
      <c r="E38" s="21">
        <v>4696400</v>
      </c>
      <c r="F38" s="22">
        <v>4696400</v>
      </c>
      <c r="G38" s="22">
        <v>13536</v>
      </c>
      <c r="H38" s="22">
        <v>3110</v>
      </c>
      <c r="I38" s="22">
        <v>41261</v>
      </c>
      <c r="J38" s="22">
        <v>57907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57907</v>
      </c>
      <c r="X38" s="22">
        <v>1174101</v>
      </c>
      <c r="Y38" s="22">
        <v>-1116194</v>
      </c>
      <c r="Z38" s="23">
        <v>-95.067971154100022</v>
      </c>
      <c r="AA38" s="20">
        <v>4696400</v>
      </c>
    </row>
    <row r="39" spans="1:27" x14ac:dyDescent="0.25">
      <c r="A39" s="19" t="s">
        <v>65</v>
      </c>
      <c r="B39" s="15" t="s">
        <v>32</v>
      </c>
      <c r="C39" s="20">
        <v>46968204</v>
      </c>
      <c r="D39" s="20"/>
      <c r="E39" s="21">
        <v>22042265</v>
      </c>
      <c r="F39" s="22">
        <v>22042265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5510565</v>
      </c>
      <c r="Y39" s="22">
        <v>-5510565</v>
      </c>
      <c r="Z39" s="23">
        <v>-100</v>
      </c>
      <c r="AA39" s="20">
        <v>22042265</v>
      </c>
    </row>
    <row r="40" spans="1:27" x14ac:dyDescent="0.25">
      <c r="A40" s="19" t="s">
        <v>66</v>
      </c>
      <c r="B40" s="15" t="s">
        <v>32</v>
      </c>
      <c r="C40" s="20">
        <v>34197571</v>
      </c>
      <c r="D40" s="20"/>
      <c r="E40" s="21">
        <v>9692089</v>
      </c>
      <c r="F40" s="22">
        <v>9692089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2423022</v>
      </c>
      <c r="Y40" s="22">
        <v>-2423022</v>
      </c>
      <c r="Z40" s="23">
        <v>-100</v>
      </c>
      <c r="AA40" s="20">
        <v>9692089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207130</v>
      </c>
      <c r="D42" s="20"/>
      <c r="E42" s="21">
        <v>3545870</v>
      </c>
      <c r="F42" s="22">
        <v>3545870</v>
      </c>
      <c r="G42" s="22"/>
      <c r="H42" s="22">
        <v>788472</v>
      </c>
      <c r="I42" s="22">
        <v>90019</v>
      </c>
      <c r="J42" s="22">
        <v>878491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878491</v>
      </c>
      <c r="X42" s="22">
        <v>886470</v>
      </c>
      <c r="Y42" s="22">
        <v>-7979</v>
      </c>
      <c r="Z42" s="23">
        <v>-0.90008686137150717</v>
      </c>
      <c r="AA42" s="20">
        <v>3545870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12694500</v>
      </c>
      <c r="F44" s="22">
        <v>12694500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3173625</v>
      </c>
      <c r="Y44" s="22">
        <v>-3173625</v>
      </c>
      <c r="Z44" s="23">
        <v>-100</v>
      </c>
      <c r="AA44" s="20">
        <v>12694500</v>
      </c>
    </row>
    <row r="45" spans="1:27" x14ac:dyDescent="0.25">
      <c r="A45" s="19" t="s">
        <v>70</v>
      </c>
      <c r="B45" s="15" t="s">
        <v>32</v>
      </c>
      <c r="C45" s="20">
        <v>1389182</v>
      </c>
      <c r="D45" s="20"/>
      <c r="E45" s="21">
        <v>1889600</v>
      </c>
      <c r="F45" s="22">
        <v>1889600</v>
      </c>
      <c r="G45" s="22"/>
      <c r="H45" s="22">
        <v>3028</v>
      </c>
      <c r="I45" s="22">
        <v>2208</v>
      </c>
      <c r="J45" s="22">
        <v>5236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5236</v>
      </c>
      <c r="X45" s="22">
        <v>472401</v>
      </c>
      <c r="Y45" s="22">
        <v>-467165</v>
      </c>
      <c r="Z45" s="23">
        <v>-98.891619619772186</v>
      </c>
      <c r="AA45" s="20">
        <v>1889600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104789513</v>
      </c>
      <c r="D48" s="29">
        <f t="shared" ref="D48:Y48" si="1">SUM(D35:D47)</f>
        <v>0</v>
      </c>
      <c r="E48" s="30">
        <f t="shared" si="1"/>
        <v>78926993</v>
      </c>
      <c r="F48" s="31">
        <f t="shared" si="1"/>
        <v>78926993</v>
      </c>
      <c r="G48" s="31">
        <f t="shared" si="1"/>
        <v>13536</v>
      </c>
      <c r="H48" s="31">
        <f t="shared" si="1"/>
        <v>794610</v>
      </c>
      <c r="I48" s="31">
        <f t="shared" si="1"/>
        <v>133488</v>
      </c>
      <c r="J48" s="31">
        <f t="shared" si="1"/>
        <v>941634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941634</v>
      </c>
      <c r="X48" s="31">
        <f t="shared" si="1"/>
        <v>19731753</v>
      </c>
      <c r="Y48" s="31">
        <f t="shared" si="1"/>
        <v>-18790119</v>
      </c>
      <c r="Z48" s="32">
        <f>+IF(X48&lt;&gt;0,+(Y48/X48)*100,0)</f>
        <v>-95.227823903937974</v>
      </c>
      <c r="AA48" s="29">
        <f>SUM(AA35:AA47)</f>
        <v>78926993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-16617083</v>
      </c>
      <c r="D49" s="39">
        <f t="shared" si="2"/>
        <v>0</v>
      </c>
      <c r="E49" s="40">
        <f t="shared" si="2"/>
        <v>24357891</v>
      </c>
      <c r="F49" s="41">
        <f t="shared" si="2"/>
        <v>24357891</v>
      </c>
      <c r="G49" s="41">
        <f t="shared" si="2"/>
        <v>6691900</v>
      </c>
      <c r="H49" s="41">
        <f t="shared" si="2"/>
        <v>8877729</v>
      </c>
      <c r="I49" s="41">
        <f t="shared" si="2"/>
        <v>9843536</v>
      </c>
      <c r="J49" s="41">
        <f t="shared" si="2"/>
        <v>25413165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25413165</v>
      </c>
      <c r="X49" s="41">
        <f t="shared" si="2"/>
        <v>6089466</v>
      </c>
      <c r="Y49" s="41">
        <f t="shared" si="2"/>
        <v>19323699</v>
      </c>
      <c r="Z49" s="42">
        <f>+IF(X49&lt;&gt;0,+(Y49/X49)*100,0)</f>
        <v>317.32994321669582</v>
      </c>
      <c r="AA49" s="39">
        <f>+AA33-AA48</f>
        <v>24357891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-16617083</v>
      </c>
      <c r="D52" s="48">
        <f t="shared" si="3"/>
        <v>0</v>
      </c>
      <c r="E52" s="49">
        <f t="shared" si="3"/>
        <v>24357891</v>
      </c>
      <c r="F52" s="50">
        <f t="shared" si="3"/>
        <v>24357891</v>
      </c>
      <c r="G52" s="50">
        <f t="shared" si="3"/>
        <v>6691900</v>
      </c>
      <c r="H52" s="50">
        <f t="shared" si="3"/>
        <v>8877729</v>
      </c>
      <c r="I52" s="50">
        <f t="shared" si="3"/>
        <v>9843536</v>
      </c>
      <c r="J52" s="50">
        <f t="shared" si="3"/>
        <v>25413165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25413165</v>
      </c>
      <c r="X52" s="50">
        <f t="shared" si="3"/>
        <v>6089466</v>
      </c>
      <c r="Y52" s="50">
        <f t="shared" si="3"/>
        <v>19323699</v>
      </c>
      <c r="Z52" s="51">
        <f>+IF(X52&lt;&gt;0,+(Y52/X52)*100,0)</f>
        <v>317.32994321669582</v>
      </c>
      <c r="AA52" s="48">
        <f>SUM(AA49:AA51)</f>
        <v>24357891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-16617083</v>
      </c>
      <c r="D54" s="54">
        <f>+D52-D53</f>
        <v>0</v>
      </c>
      <c r="E54" s="55">
        <f t="shared" si="4"/>
        <v>24357891</v>
      </c>
      <c r="F54" s="56">
        <f t="shared" si="4"/>
        <v>24357891</v>
      </c>
      <c r="G54" s="56">
        <f t="shared" si="4"/>
        <v>6691900</v>
      </c>
      <c r="H54" s="56">
        <f t="shared" si="4"/>
        <v>8877729</v>
      </c>
      <c r="I54" s="56">
        <f t="shared" si="4"/>
        <v>9843536</v>
      </c>
      <c r="J54" s="56">
        <f t="shared" si="4"/>
        <v>25413165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25413165</v>
      </c>
      <c r="X54" s="56">
        <f t="shared" si="4"/>
        <v>6089466</v>
      </c>
      <c r="Y54" s="56">
        <f t="shared" si="4"/>
        <v>19323699</v>
      </c>
      <c r="Z54" s="57">
        <f>+IF(X54&lt;&gt;0,+(Y54/X54)*100,0)</f>
        <v>317.32994321669582</v>
      </c>
      <c r="AA54" s="54">
        <f>+AA52-AA53</f>
        <v>24357891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-16617083</v>
      </c>
      <c r="D57" s="48">
        <f>SUM(D54:D56)</f>
        <v>0</v>
      </c>
      <c r="E57" s="49">
        <f t="shared" si="5"/>
        <v>24357891</v>
      </c>
      <c r="F57" s="50">
        <f t="shared" si="5"/>
        <v>24357891</v>
      </c>
      <c r="G57" s="50">
        <f t="shared" si="5"/>
        <v>6691900</v>
      </c>
      <c r="H57" s="50">
        <f t="shared" si="5"/>
        <v>8877729</v>
      </c>
      <c r="I57" s="50">
        <f t="shared" si="5"/>
        <v>9843536</v>
      </c>
      <c r="J57" s="50">
        <f t="shared" si="5"/>
        <v>25413165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25413165</v>
      </c>
      <c r="X57" s="50">
        <f t="shared" si="5"/>
        <v>6089466</v>
      </c>
      <c r="Y57" s="50">
        <f t="shared" si="5"/>
        <v>19323699</v>
      </c>
      <c r="Z57" s="51">
        <f>+IF(X57&lt;&gt;0,+(Y57/X57)*100,0)</f>
        <v>317.32994321669582</v>
      </c>
      <c r="AA57" s="48">
        <f>SUM(AA54:AA56)</f>
        <v>24357891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-16617083</v>
      </c>
      <c r="D60" s="65">
        <f>SUM(D57:D59)</f>
        <v>0</v>
      </c>
      <c r="E60" s="66">
        <f t="shared" si="6"/>
        <v>24357891</v>
      </c>
      <c r="F60" s="67">
        <f t="shared" si="6"/>
        <v>24357891</v>
      </c>
      <c r="G60" s="67">
        <f t="shared" si="6"/>
        <v>6691900</v>
      </c>
      <c r="H60" s="67">
        <f t="shared" si="6"/>
        <v>8877729</v>
      </c>
      <c r="I60" s="67">
        <f t="shared" si="6"/>
        <v>9843536</v>
      </c>
      <c r="J60" s="67">
        <f t="shared" si="6"/>
        <v>25413165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25413165</v>
      </c>
      <c r="X60" s="67">
        <f t="shared" si="6"/>
        <v>6089466</v>
      </c>
      <c r="Y60" s="67">
        <f t="shared" si="6"/>
        <v>19323699</v>
      </c>
      <c r="Z60" s="68">
        <f>+IF(X60&lt;&gt;0,+(Y60/X60)*100,0)</f>
        <v>317.32994321669582</v>
      </c>
      <c r="AA60" s="65">
        <f>SUM(AA57:AA59)</f>
        <v>24357891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28367896</v>
      </c>
      <c r="D8" s="20"/>
      <c r="E8" s="21">
        <v>30221968</v>
      </c>
      <c r="F8" s="22">
        <v>30221968</v>
      </c>
      <c r="G8" s="22">
        <v>2110486</v>
      </c>
      <c r="H8" s="22">
        <v>2602875</v>
      </c>
      <c r="I8" s="22">
        <v>2610832</v>
      </c>
      <c r="J8" s="22">
        <v>7324193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7324193</v>
      </c>
      <c r="X8" s="22">
        <v>7555494</v>
      </c>
      <c r="Y8" s="22">
        <v>-231301</v>
      </c>
      <c r="Z8" s="23">
        <v>-3.0613617057997797</v>
      </c>
      <c r="AA8" s="20">
        <v>30221968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28367896</v>
      </c>
      <c r="D33" s="29">
        <f t="shared" ref="D33:Y33" si="0">SUM(D6:D32)</f>
        <v>0</v>
      </c>
      <c r="E33" s="30">
        <f t="shared" si="0"/>
        <v>30221968</v>
      </c>
      <c r="F33" s="31">
        <f t="shared" si="0"/>
        <v>30221968</v>
      </c>
      <c r="G33" s="31">
        <f t="shared" si="0"/>
        <v>2110486</v>
      </c>
      <c r="H33" s="31">
        <f t="shared" si="0"/>
        <v>2602875</v>
      </c>
      <c r="I33" s="31">
        <f t="shared" si="0"/>
        <v>2610832</v>
      </c>
      <c r="J33" s="31">
        <f t="shared" si="0"/>
        <v>7324193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7324193</v>
      </c>
      <c r="X33" s="31">
        <f t="shared" si="0"/>
        <v>7555494</v>
      </c>
      <c r="Y33" s="31">
        <f t="shared" si="0"/>
        <v>-231301</v>
      </c>
      <c r="Z33" s="32">
        <f>+IF(X33&lt;&gt;0,+(Y33/X33)*100,0)</f>
        <v>-3.0613617057997797</v>
      </c>
      <c r="AA33" s="29">
        <f>SUM(AA6:AA32)</f>
        <v>30221968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3274667</v>
      </c>
      <c r="D35" s="20"/>
      <c r="E35" s="21">
        <v>5690436</v>
      </c>
      <c r="F35" s="22">
        <v>5690436</v>
      </c>
      <c r="G35" s="22"/>
      <c r="H35" s="22">
        <v>61984</v>
      </c>
      <c r="I35" s="22">
        <v>179667</v>
      </c>
      <c r="J35" s="22">
        <v>241651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241651</v>
      </c>
      <c r="X35" s="22">
        <v>1422606</v>
      </c>
      <c r="Y35" s="22">
        <v>-1180955</v>
      </c>
      <c r="Z35" s="23">
        <v>-83.013497763962746</v>
      </c>
      <c r="AA35" s="20">
        <v>5690436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181282</v>
      </c>
      <c r="F38" s="22">
        <v>181282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45321</v>
      </c>
      <c r="Y38" s="22">
        <v>-45321</v>
      </c>
      <c r="Z38" s="23">
        <v>-100</v>
      </c>
      <c r="AA38" s="20">
        <v>181282</v>
      </c>
    </row>
    <row r="39" spans="1:27" x14ac:dyDescent="0.25">
      <c r="A39" s="19" t="s">
        <v>65</v>
      </c>
      <c r="B39" s="15" t="s">
        <v>32</v>
      </c>
      <c r="C39" s="20">
        <v>17848479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8642628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439100</v>
      </c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-263054</v>
      </c>
      <c r="Y42" s="22">
        <v>263054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12090</v>
      </c>
      <c r="F45" s="22">
        <v>12090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3024</v>
      </c>
      <c r="Y45" s="22">
        <v>-3024</v>
      </c>
      <c r="Z45" s="23">
        <v>-100</v>
      </c>
      <c r="AA45" s="20">
        <v>12090</v>
      </c>
    </row>
    <row r="46" spans="1:27" x14ac:dyDescent="0.25">
      <c r="A46" s="19" t="s">
        <v>71</v>
      </c>
      <c r="B46" s="15" t="s">
        <v>32</v>
      </c>
      <c r="C46" s="20">
        <v>5331670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35536544</v>
      </c>
      <c r="D48" s="29">
        <f t="shared" ref="D48:Y48" si="1">SUM(D35:D47)</f>
        <v>0</v>
      </c>
      <c r="E48" s="30">
        <f t="shared" si="1"/>
        <v>6061118</v>
      </c>
      <c r="F48" s="31">
        <f t="shared" si="1"/>
        <v>6061118</v>
      </c>
      <c r="G48" s="31">
        <f t="shared" si="1"/>
        <v>0</v>
      </c>
      <c r="H48" s="31">
        <f t="shared" si="1"/>
        <v>61984</v>
      </c>
      <c r="I48" s="31">
        <f t="shared" si="1"/>
        <v>179667</v>
      </c>
      <c r="J48" s="31">
        <f t="shared" si="1"/>
        <v>241651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241651</v>
      </c>
      <c r="X48" s="31">
        <f t="shared" si="1"/>
        <v>1207897</v>
      </c>
      <c r="Y48" s="31">
        <f t="shared" si="1"/>
        <v>-966246</v>
      </c>
      <c r="Z48" s="32">
        <f>+IF(X48&lt;&gt;0,+(Y48/X48)*100,0)</f>
        <v>-79.994072342260964</v>
      </c>
      <c r="AA48" s="29">
        <f>SUM(AA35:AA47)</f>
        <v>6061118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-7168648</v>
      </c>
      <c r="D49" s="39">
        <f t="shared" si="2"/>
        <v>0</v>
      </c>
      <c r="E49" s="40">
        <f t="shared" si="2"/>
        <v>24160850</v>
      </c>
      <c r="F49" s="41">
        <f t="shared" si="2"/>
        <v>24160850</v>
      </c>
      <c r="G49" s="41">
        <f t="shared" si="2"/>
        <v>2110486</v>
      </c>
      <c r="H49" s="41">
        <f t="shared" si="2"/>
        <v>2540891</v>
      </c>
      <c r="I49" s="41">
        <f t="shared" si="2"/>
        <v>2431165</v>
      </c>
      <c r="J49" s="41">
        <f t="shared" si="2"/>
        <v>7082542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7082542</v>
      </c>
      <c r="X49" s="41">
        <f t="shared" si="2"/>
        <v>6347597</v>
      </c>
      <c r="Y49" s="41">
        <f t="shared" si="2"/>
        <v>734945</v>
      </c>
      <c r="Z49" s="42">
        <f>+IF(X49&lt;&gt;0,+(Y49/X49)*100,0)</f>
        <v>11.57831853534495</v>
      </c>
      <c r="AA49" s="39">
        <f>+AA33-AA48</f>
        <v>24160850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-7168648</v>
      </c>
      <c r="D52" s="48">
        <f t="shared" si="3"/>
        <v>0</v>
      </c>
      <c r="E52" s="49">
        <f t="shared" si="3"/>
        <v>24160850</v>
      </c>
      <c r="F52" s="50">
        <f t="shared" si="3"/>
        <v>24160850</v>
      </c>
      <c r="G52" s="50">
        <f t="shared" si="3"/>
        <v>2110486</v>
      </c>
      <c r="H52" s="50">
        <f t="shared" si="3"/>
        <v>2540891</v>
      </c>
      <c r="I52" s="50">
        <f t="shared" si="3"/>
        <v>2431165</v>
      </c>
      <c r="J52" s="50">
        <f t="shared" si="3"/>
        <v>7082542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7082542</v>
      </c>
      <c r="X52" s="50">
        <f t="shared" si="3"/>
        <v>6347597</v>
      </c>
      <c r="Y52" s="50">
        <f t="shared" si="3"/>
        <v>734945</v>
      </c>
      <c r="Z52" s="51">
        <f>+IF(X52&lt;&gt;0,+(Y52/X52)*100,0)</f>
        <v>11.57831853534495</v>
      </c>
      <c r="AA52" s="48">
        <f>SUM(AA49:AA51)</f>
        <v>24160850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-7168648</v>
      </c>
      <c r="D54" s="54">
        <f>+D52-D53</f>
        <v>0</v>
      </c>
      <c r="E54" s="55">
        <f t="shared" si="4"/>
        <v>24160850</v>
      </c>
      <c r="F54" s="56">
        <f t="shared" si="4"/>
        <v>24160850</v>
      </c>
      <c r="G54" s="56">
        <f t="shared" si="4"/>
        <v>2110486</v>
      </c>
      <c r="H54" s="56">
        <f t="shared" si="4"/>
        <v>2540891</v>
      </c>
      <c r="I54" s="56">
        <f t="shared" si="4"/>
        <v>2431165</v>
      </c>
      <c r="J54" s="56">
        <f t="shared" si="4"/>
        <v>7082542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7082542</v>
      </c>
      <c r="X54" s="56">
        <f t="shared" si="4"/>
        <v>6347597</v>
      </c>
      <c r="Y54" s="56">
        <f t="shared" si="4"/>
        <v>734945</v>
      </c>
      <c r="Z54" s="57">
        <f>+IF(X54&lt;&gt;0,+(Y54/X54)*100,0)</f>
        <v>11.57831853534495</v>
      </c>
      <c r="AA54" s="54">
        <f>+AA52-AA53</f>
        <v>24160850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-7168648</v>
      </c>
      <c r="D57" s="48">
        <f>SUM(D54:D56)</f>
        <v>0</v>
      </c>
      <c r="E57" s="49">
        <f t="shared" si="5"/>
        <v>24160850</v>
      </c>
      <c r="F57" s="50">
        <f t="shared" si="5"/>
        <v>24160850</v>
      </c>
      <c r="G57" s="50">
        <f t="shared" si="5"/>
        <v>2110486</v>
      </c>
      <c r="H57" s="50">
        <f t="shared" si="5"/>
        <v>2540891</v>
      </c>
      <c r="I57" s="50">
        <f t="shared" si="5"/>
        <v>2431165</v>
      </c>
      <c r="J57" s="50">
        <f t="shared" si="5"/>
        <v>7082542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7082542</v>
      </c>
      <c r="X57" s="50">
        <f t="shared" si="5"/>
        <v>6347597</v>
      </c>
      <c r="Y57" s="50">
        <f t="shared" si="5"/>
        <v>734945</v>
      </c>
      <c r="Z57" s="51">
        <f>+IF(X57&lt;&gt;0,+(Y57/X57)*100,0)</f>
        <v>11.57831853534495</v>
      </c>
      <c r="AA57" s="48">
        <f>SUM(AA54:AA56)</f>
        <v>24160850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-7168648</v>
      </c>
      <c r="D60" s="65">
        <f>SUM(D57:D59)</f>
        <v>0</v>
      </c>
      <c r="E60" s="66">
        <f t="shared" si="6"/>
        <v>24160850</v>
      </c>
      <c r="F60" s="67">
        <f t="shared" si="6"/>
        <v>24160850</v>
      </c>
      <c r="G60" s="67">
        <f t="shared" si="6"/>
        <v>2110486</v>
      </c>
      <c r="H60" s="67">
        <f t="shared" si="6"/>
        <v>2540891</v>
      </c>
      <c r="I60" s="67">
        <f t="shared" si="6"/>
        <v>2431165</v>
      </c>
      <c r="J60" s="67">
        <f t="shared" si="6"/>
        <v>7082542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7082542</v>
      </c>
      <c r="X60" s="67">
        <f t="shared" si="6"/>
        <v>6347597</v>
      </c>
      <c r="Y60" s="67">
        <f t="shared" si="6"/>
        <v>734945</v>
      </c>
      <c r="Z60" s="68">
        <f>+IF(X60&lt;&gt;0,+(Y60/X60)*100,0)</f>
        <v>11.57831853534495</v>
      </c>
      <c r="AA60" s="65">
        <f>SUM(AA57:AA59)</f>
        <v>24160850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161188977</v>
      </c>
      <c r="D8" s="20"/>
      <c r="E8" s="21">
        <v>182706416</v>
      </c>
      <c r="F8" s="22">
        <v>182706416</v>
      </c>
      <c r="G8" s="22">
        <v>12340340</v>
      </c>
      <c r="H8" s="22">
        <v>13706657</v>
      </c>
      <c r="I8" s="22">
        <v>14127937</v>
      </c>
      <c r="J8" s="22">
        <v>40174934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40174934</v>
      </c>
      <c r="X8" s="22">
        <v>45676608</v>
      </c>
      <c r="Y8" s="22">
        <v>-5501674</v>
      </c>
      <c r="Z8" s="23">
        <v>-12.044839231494597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30012531</v>
      </c>
      <c r="F13" s="22">
        <v>30012531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7503132</v>
      </c>
      <c r="Y13" s="22">
        <v>-7503132</v>
      </c>
      <c r="Z13" s="23">
        <v>-100</v>
      </c>
      <c r="AA13" s="20">
        <v>30012531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161188977</v>
      </c>
      <c r="D33" s="29">
        <f t="shared" ref="D33:Y33" si="0">SUM(D6:D32)</f>
        <v>0</v>
      </c>
      <c r="E33" s="30">
        <f t="shared" si="0"/>
        <v>212718947</v>
      </c>
      <c r="F33" s="31">
        <f t="shared" si="0"/>
        <v>212718947</v>
      </c>
      <c r="G33" s="31">
        <f t="shared" si="0"/>
        <v>12340340</v>
      </c>
      <c r="H33" s="31">
        <f t="shared" si="0"/>
        <v>13706657</v>
      </c>
      <c r="I33" s="31">
        <f t="shared" si="0"/>
        <v>14127937</v>
      </c>
      <c r="J33" s="31">
        <f t="shared" si="0"/>
        <v>40174934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40174934</v>
      </c>
      <c r="X33" s="31">
        <f t="shared" si="0"/>
        <v>53179740</v>
      </c>
      <c r="Y33" s="31">
        <f t="shared" si="0"/>
        <v>-13004806</v>
      </c>
      <c r="Z33" s="32">
        <f>+IF(X33&lt;&gt;0,+(Y33/X33)*100,0)</f>
        <v>-24.4544369716738</v>
      </c>
      <c r="AA33" s="29">
        <f>SUM(AA6:AA32)</f>
        <v>212718947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70030653</v>
      </c>
      <c r="D35" s="20"/>
      <c r="E35" s="21">
        <v>73973071</v>
      </c>
      <c r="F35" s="22">
        <v>73973071</v>
      </c>
      <c r="G35" s="22">
        <v>6343310</v>
      </c>
      <c r="H35" s="22">
        <v>6631343</v>
      </c>
      <c r="I35" s="22">
        <v>6447667</v>
      </c>
      <c r="J35" s="22">
        <v>19422320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19422320</v>
      </c>
      <c r="X35" s="22">
        <v>18493272</v>
      </c>
      <c r="Y35" s="22">
        <v>929048</v>
      </c>
      <c r="Z35" s="23">
        <v>5.0237080815120221</v>
      </c>
      <c r="AA35" s="20">
        <v>73973071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3920479</v>
      </c>
      <c r="D38" s="20"/>
      <c r="E38" s="21">
        <v>4967078</v>
      </c>
      <c r="F38" s="22">
        <v>4967078</v>
      </c>
      <c r="G38" s="22">
        <v>88765</v>
      </c>
      <c r="H38" s="22">
        <v>557401</v>
      </c>
      <c r="I38" s="22">
        <v>131784</v>
      </c>
      <c r="J38" s="22">
        <v>777950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777950</v>
      </c>
      <c r="X38" s="22">
        <v>1241766</v>
      </c>
      <c r="Y38" s="22">
        <v>-463816</v>
      </c>
      <c r="Z38" s="23">
        <v>-37.35132061918268</v>
      </c>
      <c r="AA38" s="20">
        <v>4967078</v>
      </c>
    </row>
    <row r="39" spans="1:27" x14ac:dyDescent="0.25">
      <c r="A39" s="19" t="s">
        <v>65</v>
      </c>
      <c r="B39" s="15" t="s">
        <v>32</v>
      </c>
      <c r="C39" s="20">
        <v>-38096576</v>
      </c>
      <c r="D39" s="20"/>
      <c r="E39" s="21">
        <v>16846819</v>
      </c>
      <c r="F39" s="22">
        <v>16846819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4211706</v>
      </c>
      <c r="Y39" s="22">
        <v>-4211706</v>
      </c>
      <c r="Z39" s="23">
        <v>-100</v>
      </c>
      <c r="AA39" s="20">
        <v>16846819</v>
      </c>
    </row>
    <row r="40" spans="1:27" x14ac:dyDescent="0.25">
      <c r="A40" s="19" t="s">
        <v>66</v>
      </c>
      <c r="B40" s="15" t="s">
        <v>32</v>
      </c>
      <c r="C40" s="20">
        <v>4772142</v>
      </c>
      <c r="D40" s="20"/>
      <c r="E40" s="21">
        <v>2921100</v>
      </c>
      <c r="F40" s="22">
        <v>2921100</v>
      </c>
      <c r="G40" s="22">
        <v>229307</v>
      </c>
      <c r="H40" s="22">
        <v>639016</v>
      </c>
      <c r="I40" s="22">
        <v>420156</v>
      </c>
      <c r="J40" s="22">
        <v>1288479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1288479</v>
      </c>
      <c r="X40" s="22">
        <v>730275</v>
      </c>
      <c r="Y40" s="22">
        <v>558204</v>
      </c>
      <c r="Z40" s="23">
        <v>76.43750641881482</v>
      </c>
      <c r="AA40" s="20">
        <v>2921100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60711723</v>
      </c>
      <c r="D42" s="20"/>
      <c r="E42" s="21">
        <v>43529661</v>
      </c>
      <c r="F42" s="22">
        <v>43529661</v>
      </c>
      <c r="G42" s="22"/>
      <c r="H42" s="22">
        <v>4999022</v>
      </c>
      <c r="I42" s="22">
        <v>963920</v>
      </c>
      <c r="J42" s="22">
        <v>5962942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5962942</v>
      </c>
      <c r="X42" s="22">
        <v>10882419</v>
      </c>
      <c r="Y42" s="22">
        <v>-4919477</v>
      </c>
      <c r="Z42" s="23">
        <v>-45.205730453863247</v>
      </c>
      <c r="AA42" s="20">
        <v>43529661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49568947</v>
      </c>
      <c r="D44" s="20"/>
      <c r="E44" s="21">
        <v>25345476</v>
      </c>
      <c r="F44" s="22">
        <v>25345476</v>
      </c>
      <c r="G44" s="22">
        <v>-742957</v>
      </c>
      <c r="H44" s="22">
        <v>-92262</v>
      </c>
      <c r="I44" s="22">
        <v>2089262</v>
      </c>
      <c r="J44" s="22">
        <v>1254043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1254043</v>
      </c>
      <c r="X44" s="22">
        <v>6336369</v>
      </c>
      <c r="Y44" s="22">
        <v>-5082326</v>
      </c>
      <c r="Z44" s="23">
        <v>-80.208807283792964</v>
      </c>
      <c r="AA44" s="20">
        <v>25345476</v>
      </c>
    </row>
    <row r="45" spans="1:27" x14ac:dyDescent="0.25">
      <c r="A45" s="19" t="s">
        <v>70</v>
      </c>
      <c r="B45" s="15" t="s">
        <v>32</v>
      </c>
      <c r="C45" s="20">
        <v>3228318</v>
      </c>
      <c r="D45" s="20"/>
      <c r="E45" s="21">
        <v>4819098</v>
      </c>
      <c r="F45" s="22">
        <v>4819098</v>
      </c>
      <c r="G45" s="22">
        <v>53045</v>
      </c>
      <c r="H45" s="22">
        <v>196484</v>
      </c>
      <c r="I45" s="22">
        <v>84749</v>
      </c>
      <c r="J45" s="22">
        <v>334278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334278</v>
      </c>
      <c r="X45" s="22">
        <v>1204773</v>
      </c>
      <c r="Y45" s="22">
        <v>-870495</v>
      </c>
      <c r="Z45" s="23">
        <v>-72.253860270772989</v>
      </c>
      <c r="AA45" s="20">
        <v>4819098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154135686</v>
      </c>
      <c r="D48" s="29">
        <f t="shared" ref="D48:Y48" si="1">SUM(D35:D47)</f>
        <v>0</v>
      </c>
      <c r="E48" s="30">
        <f t="shared" si="1"/>
        <v>172402303</v>
      </c>
      <c r="F48" s="31">
        <f t="shared" si="1"/>
        <v>172402303</v>
      </c>
      <c r="G48" s="31">
        <f t="shared" si="1"/>
        <v>5971470</v>
      </c>
      <c r="H48" s="31">
        <f t="shared" si="1"/>
        <v>12931004</v>
      </c>
      <c r="I48" s="31">
        <f t="shared" si="1"/>
        <v>10137538</v>
      </c>
      <c r="J48" s="31">
        <f t="shared" si="1"/>
        <v>29040012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29040012</v>
      </c>
      <c r="X48" s="31">
        <f t="shared" si="1"/>
        <v>43100580</v>
      </c>
      <c r="Y48" s="31">
        <f t="shared" si="1"/>
        <v>-14060568</v>
      </c>
      <c r="Z48" s="32">
        <f>+IF(X48&lt;&gt;0,+(Y48/X48)*100,0)</f>
        <v>-32.622688604190472</v>
      </c>
      <c r="AA48" s="29">
        <f>SUM(AA35:AA47)</f>
        <v>172402303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7053291</v>
      </c>
      <c r="D49" s="39">
        <f t="shared" si="2"/>
        <v>0</v>
      </c>
      <c r="E49" s="40">
        <f t="shared" si="2"/>
        <v>40316644</v>
      </c>
      <c r="F49" s="41">
        <f t="shared" si="2"/>
        <v>40316644</v>
      </c>
      <c r="G49" s="41">
        <f t="shared" si="2"/>
        <v>6368870</v>
      </c>
      <c r="H49" s="41">
        <f t="shared" si="2"/>
        <v>775653</v>
      </c>
      <c r="I49" s="41">
        <f t="shared" si="2"/>
        <v>3990399</v>
      </c>
      <c r="J49" s="41">
        <f t="shared" si="2"/>
        <v>11134922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11134922</v>
      </c>
      <c r="X49" s="41">
        <f t="shared" si="2"/>
        <v>10079160</v>
      </c>
      <c r="Y49" s="41">
        <f t="shared" si="2"/>
        <v>1055762</v>
      </c>
      <c r="Z49" s="42">
        <f>+IF(X49&lt;&gt;0,+(Y49/X49)*100,0)</f>
        <v>10.47470225693411</v>
      </c>
      <c r="AA49" s="39">
        <f>+AA33-AA48</f>
        <v>40316644</v>
      </c>
    </row>
    <row r="50" spans="1:27" x14ac:dyDescent="0.25">
      <c r="A50" s="43" t="s">
        <v>75</v>
      </c>
      <c r="B50" s="15" t="s">
        <v>32</v>
      </c>
      <c r="C50" s="20">
        <v>13049847</v>
      </c>
      <c r="D50" s="20"/>
      <c r="E50" s="21"/>
      <c r="F50" s="22"/>
      <c r="G50" s="22"/>
      <c r="H50" s="22"/>
      <c r="I50" s="22">
        <v>2254153</v>
      </c>
      <c r="J50" s="22">
        <v>2254153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2254153</v>
      </c>
      <c r="X50" s="22"/>
      <c r="Y50" s="22">
        <v>2254153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20103138</v>
      </c>
      <c r="D52" s="48">
        <f t="shared" si="3"/>
        <v>0</v>
      </c>
      <c r="E52" s="49">
        <f t="shared" si="3"/>
        <v>40316644</v>
      </c>
      <c r="F52" s="50">
        <f t="shared" si="3"/>
        <v>40316644</v>
      </c>
      <c r="G52" s="50">
        <f t="shared" si="3"/>
        <v>6368870</v>
      </c>
      <c r="H52" s="50">
        <f t="shared" si="3"/>
        <v>775653</v>
      </c>
      <c r="I52" s="50">
        <f t="shared" si="3"/>
        <v>6244552</v>
      </c>
      <c r="J52" s="50">
        <f t="shared" si="3"/>
        <v>13389075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13389075</v>
      </c>
      <c r="X52" s="50">
        <f t="shared" si="3"/>
        <v>10079160</v>
      </c>
      <c r="Y52" s="50">
        <f t="shared" si="3"/>
        <v>3309915</v>
      </c>
      <c r="Z52" s="51">
        <f>+IF(X52&lt;&gt;0,+(Y52/X52)*100,0)</f>
        <v>32.839194932911077</v>
      </c>
      <c r="AA52" s="48">
        <f>SUM(AA49:AA51)</f>
        <v>40316644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20103138</v>
      </c>
      <c r="D54" s="54">
        <f>+D52-D53</f>
        <v>0</v>
      </c>
      <c r="E54" s="55">
        <f t="shared" si="4"/>
        <v>40316644</v>
      </c>
      <c r="F54" s="56">
        <f t="shared" si="4"/>
        <v>40316644</v>
      </c>
      <c r="G54" s="56">
        <f t="shared" si="4"/>
        <v>6368870</v>
      </c>
      <c r="H54" s="56">
        <f t="shared" si="4"/>
        <v>775653</v>
      </c>
      <c r="I54" s="56">
        <f t="shared" si="4"/>
        <v>6244552</v>
      </c>
      <c r="J54" s="56">
        <f t="shared" si="4"/>
        <v>13389075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13389075</v>
      </c>
      <c r="X54" s="56">
        <f t="shared" si="4"/>
        <v>10079160</v>
      </c>
      <c r="Y54" s="56">
        <f t="shared" si="4"/>
        <v>3309915</v>
      </c>
      <c r="Z54" s="57">
        <f>+IF(X54&lt;&gt;0,+(Y54/X54)*100,0)</f>
        <v>32.839194932911077</v>
      </c>
      <c r="AA54" s="54">
        <f>+AA52-AA53</f>
        <v>40316644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20103138</v>
      </c>
      <c r="D57" s="48">
        <f>SUM(D54:D56)</f>
        <v>0</v>
      </c>
      <c r="E57" s="49">
        <f t="shared" si="5"/>
        <v>40316644</v>
      </c>
      <c r="F57" s="50">
        <f t="shared" si="5"/>
        <v>40316644</v>
      </c>
      <c r="G57" s="50">
        <f t="shared" si="5"/>
        <v>6368870</v>
      </c>
      <c r="H57" s="50">
        <f t="shared" si="5"/>
        <v>775653</v>
      </c>
      <c r="I57" s="50">
        <f t="shared" si="5"/>
        <v>6244552</v>
      </c>
      <c r="J57" s="50">
        <f t="shared" si="5"/>
        <v>13389075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13389075</v>
      </c>
      <c r="X57" s="50">
        <f t="shared" si="5"/>
        <v>10079160</v>
      </c>
      <c r="Y57" s="50">
        <f t="shared" si="5"/>
        <v>3309915</v>
      </c>
      <c r="Z57" s="51">
        <f>+IF(X57&lt;&gt;0,+(Y57/X57)*100,0)</f>
        <v>32.839194932911077</v>
      </c>
      <c r="AA57" s="48">
        <f>SUM(AA54:AA56)</f>
        <v>40316644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20103138</v>
      </c>
      <c r="D60" s="65">
        <f>SUM(D57:D59)</f>
        <v>0</v>
      </c>
      <c r="E60" s="66">
        <f t="shared" si="6"/>
        <v>40316644</v>
      </c>
      <c r="F60" s="67">
        <f t="shared" si="6"/>
        <v>40316644</v>
      </c>
      <c r="G60" s="67">
        <f t="shared" si="6"/>
        <v>6368870</v>
      </c>
      <c r="H60" s="67">
        <f t="shared" si="6"/>
        <v>775653</v>
      </c>
      <c r="I60" s="67">
        <f t="shared" si="6"/>
        <v>6244552</v>
      </c>
      <c r="J60" s="67">
        <f t="shared" si="6"/>
        <v>13389075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13389075</v>
      </c>
      <c r="X60" s="67">
        <f t="shared" si="6"/>
        <v>10079160</v>
      </c>
      <c r="Y60" s="67">
        <f t="shared" si="6"/>
        <v>3309915</v>
      </c>
      <c r="Z60" s="68">
        <f>+IF(X60&lt;&gt;0,+(Y60/X60)*100,0)</f>
        <v>32.839194932911077</v>
      </c>
      <c r="AA60" s="65">
        <f>SUM(AA57:AA59)</f>
        <v>40316644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13174241</v>
      </c>
      <c r="D8" s="20"/>
      <c r="E8" s="21">
        <v>14391914</v>
      </c>
      <c r="F8" s="22">
        <v>14391914</v>
      </c>
      <c r="G8" s="22">
        <v>1087801</v>
      </c>
      <c r="H8" s="22">
        <v>1173724</v>
      </c>
      <c r="I8" s="22">
        <v>1107044</v>
      </c>
      <c r="J8" s="22">
        <v>3368569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3368569</v>
      </c>
      <c r="X8" s="22">
        <v>3597978</v>
      </c>
      <c r="Y8" s="22">
        <v>-229409</v>
      </c>
      <c r="Z8" s="23">
        <v>-6.3760534389037389</v>
      </c>
      <c r="AA8" s="20">
        <v>14391914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59544705</v>
      </c>
      <c r="F13" s="22">
        <v>59544705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14886177</v>
      </c>
      <c r="Y13" s="22">
        <v>-14886177</v>
      </c>
      <c r="Z13" s="23">
        <v>-100</v>
      </c>
      <c r="AA13" s="20">
        <v>59544705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9034350</v>
      </c>
      <c r="F26" s="22">
        <v>9034350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2258589</v>
      </c>
      <c r="Y26" s="22">
        <v>-2258589</v>
      </c>
      <c r="Z26" s="23">
        <v>-100</v>
      </c>
      <c r="AA26" s="20">
        <v>9034350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13174241</v>
      </c>
      <c r="D33" s="29">
        <f t="shared" ref="D33:Y33" si="0">SUM(D6:D32)</f>
        <v>0</v>
      </c>
      <c r="E33" s="30">
        <f t="shared" si="0"/>
        <v>82970969</v>
      </c>
      <c r="F33" s="31">
        <f t="shared" si="0"/>
        <v>82970969</v>
      </c>
      <c r="G33" s="31">
        <f t="shared" si="0"/>
        <v>1087801</v>
      </c>
      <c r="H33" s="31">
        <f t="shared" si="0"/>
        <v>1173724</v>
      </c>
      <c r="I33" s="31">
        <f t="shared" si="0"/>
        <v>1107044</v>
      </c>
      <c r="J33" s="31">
        <f t="shared" si="0"/>
        <v>3368569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3368569</v>
      </c>
      <c r="X33" s="31">
        <f t="shared" si="0"/>
        <v>20742744</v>
      </c>
      <c r="Y33" s="31">
        <f t="shared" si="0"/>
        <v>-17374175</v>
      </c>
      <c r="Z33" s="32">
        <f>+IF(X33&lt;&gt;0,+(Y33/X33)*100,0)</f>
        <v>-83.760253706067047</v>
      </c>
      <c r="AA33" s="29">
        <f>SUM(AA6:AA32)</f>
        <v>82970969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23040873</v>
      </c>
      <c r="D35" s="20"/>
      <c r="E35" s="21">
        <v>25800088</v>
      </c>
      <c r="F35" s="22">
        <v>25800088</v>
      </c>
      <c r="G35" s="22">
        <v>1940298</v>
      </c>
      <c r="H35" s="22">
        <v>2141464</v>
      </c>
      <c r="I35" s="22">
        <v>2177215</v>
      </c>
      <c r="J35" s="22">
        <v>6258977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6258977</v>
      </c>
      <c r="X35" s="22">
        <v>6450024</v>
      </c>
      <c r="Y35" s="22">
        <v>-191047</v>
      </c>
      <c r="Z35" s="23">
        <v>-2.9619579710091002</v>
      </c>
      <c r="AA35" s="20">
        <v>25800088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1147484</v>
      </c>
      <c r="D38" s="20"/>
      <c r="E38" s="21">
        <v>3500000</v>
      </c>
      <c r="F38" s="22">
        <v>3500000</v>
      </c>
      <c r="G38" s="22">
        <v>46719</v>
      </c>
      <c r="H38" s="22">
        <v>49108</v>
      </c>
      <c r="I38" s="22">
        <v>130000</v>
      </c>
      <c r="J38" s="22">
        <v>225827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225827</v>
      </c>
      <c r="X38" s="22">
        <v>875001</v>
      </c>
      <c r="Y38" s="22">
        <v>-649174</v>
      </c>
      <c r="Z38" s="23">
        <v>-74.191229495737716</v>
      </c>
      <c r="AA38" s="20">
        <v>3500000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7910016</v>
      </c>
      <c r="D40" s="20"/>
      <c r="E40" s="21">
        <v>8836772</v>
      </c>
      <c r="F40" s="22">
        <v>8836772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2209194</v>
      </c>
      <c r="Y40" s="22">
        <v>-2209194</v>
      </c>
      <c r="Z40" s="23">
        <v>-100</v>
      </c>
      <c r="AA40" s="20">
        <v>8836772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8407629</v>
      </c>
      <c r="D42" s="20"/>
      <c r="E42" s="21">
        <v>8000000</v>
      </c>
      <c r="F42" s="22">
        <v>8000000</v>
      </c>
      <c r="G42" s="22">
        <v>354145</v>
      </c>
      <c r="H42" s="22">
        <v>1441336</v>
      </c>
      <c r="I42" s="22">
        <v>665079</v>
      </c>
      <c r="J42" s="22">
        <v>2460560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2460560</v>
      </c>
      <c r="X42" s="22">
        <v>2000004</v>
      </c>
      <c r="Y42" s="22">
        <v>460556</v>
      </c>
      <c r="Z42" s="23">
        <v>23.027753944492112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239328</v>
      </c>
      <c r="D44" s="20"/>
      <c r="E44" s="21">
        <v>1127911</v>
      </c>
      <c r="F44" s="22">
        <v>1127911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281979</v>
      </c>
      <c r="Y44" s="22">
        <v>-281979</v>
      </c>
      <c r="Z44" s="23">
        <v>-100</v>
      </c>
      <c r="AA44" s="20">
        <v>1127911</v>
      </c>
    </row>
    <row r="45" spans="1:27" x14ac:dyDescent="0.25">
      <c r="A45" s="19" t="s">
        <v>70</v>
      </c>
      <c r="B45" s="15" t="s">
        <v>32</v>
      </c>
      <c r="C45" s="20">
        <v>783746</v>
      </c>
      <c r="D45" s="20"/>
      <c r="E45" s="21">
        <v>6580000</v>
      </c>
      <c r="F45" s="22">
        <v>6580000</v>
      </c>
      <c r="G45" s="22">
        <v>14674</v>
      </c>
      <c r="H45" s="22">
        <v>304538</v>
      </c>
      <c r="I45" s="22">
        <v>621840</v>
      </c>
      <c r="J45" s="22">
        <v>941052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941052</v>
      </c>
      <c r="X45" s="22">
        <v>1645002</v>
      </c>
      <c r="Y45" s="22">
        <v>-703950</v>
      </c>
      <c r="Z45" s="23">
        <v>-42.793261041627915</v>
      </c>
      <c r="AA45" s="20">
        <v>6580000</v>
      </c>
    </row>
    <row r="46" spans="1:27" x14ac:dyDescent="0.25">
      <c r="A46" s="19" t="s">
        <v>71</v>
      </c>
      <c r="B46" s="15" t="s">
        <v>32</v>
      </c>
      <c r="C46" s="20">
        <v>753651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42282727</v>
      </c>
      <c r="D48" s="29">
        <f t="shared" ref="D48:Y48" si="1">SUM(D35:D47)</f>
        <v>0</v>
      </c>
      <c r="E48" s="30">
        <f t="shared" si="1"/>
        <v>53844771</v>
      </c>
      <c r="F48" s="31">
        <f t="shared" si="1"/>
        <v>53844771</v>
      </c>
      <c r="G48" s="31">
        <f t="shared" si="1"/>
        <v>2355836</v>
      </c>
      <c r="H48" s="31">
        <f t="shared" si="1"/>
        <v>3936446</v>
      </c>
      <c r="I48" s="31">
        <f t="shared" si="1"/>
        <v>3594134</v>
      </c>
      <c r="J48" s="31">
        <f t="shared" si="1"/>
        <v>9886416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9886416</v>
      </c>
      <c r="X48" s="31">
        <f t="shared" si="1"/>
        <v>13461204</v>
      </c>
      <c r="Y48" s="31">
        <f t="shared" si="1"/>
        <v>-3574788</v>
      </c>
      <c r="Z48" s="32">
        <f>+IF(X48&lt;&gt;0,+(Y48/X48)*100,0)</f>
        <v>-26.556227808448636</v>
      </c>
      <c r="AA48" s="29">
        <f>SUM(AA35:AA47)</f>
        <v>53844771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-29108486</v>
      </c>
      <c r="D49" s="39">
        <f t="shared" si="2"/>
        <v>0</v>
      </c>
      <c r="E49" s="40">
        <f t="shared" si="2"/>
        <v>29126198</v>
      </c>
      <c r="F49" s="41">
        <f t="shared" si="2"/>
        <v>29126198</v>
      </c>
      <c r="G49" s="41">
        <f t="shared" si="2"/>
        <v>-1268035</v>
      </c>
      <c r="H49" s="41">
        <f t="shared" si="2"/>
        <v>-2762722</v>
      </c>
      <c r="I49" s="41">
        <f t="shared" si="2"/>
        <v>-2487090</v>
      </c>
      <c r="J49" s="41">
        <f t="shared" si="2"/>
        <v>-6517847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-6517847</v>
      </c>
      <c r="X49" s="41">
        <f t="shared" si="2"/>
        <v>7281540</v>
      </c>
      <c r="Y49" s="41">
        <f t="shared" si="2"/>
        <v>-13799387</v>
      </c>
      <c r="Z49" s="42">
        <f>+IF(X49&lt;&gt;0,+(Y49/X49)*100,0)</f>
        <v>-189.51193016861819</v>
      </c>
      <c r="AA49" s="39">
        <f>+AA33-AA48</f>
        <v>29126198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16063048</v>
      </c>
      <c r="D51" s="44"/>
      <c r="E51" s="21">
        <v>30500000</v>
      </c>
      <c r="F51" s="22">
        <v>30500000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7625001</v>
      </c>
      <c r="Y51" s="45">
        <v>-7625001</v>
      </c>
      <c r="Z51" s="46">
        <v>-100</v>
      </c>
      <c r="AA51" s="44">
        <v>30500000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-13045438</v>
      </c>
      <c r="D52" s="48">
        <f t="shared" si="3"/>
        <v>0</v>
      </c>
      <c r="E52" s="49">
        <f t="shared" si="3"/>
        <v>59626198</v>
      </c>
      <c r="F52" s="50">
        <f t="shared" si="3"/>
        <v>59626198</v>
      </c>
      <c r="G52" s="50">
        <f t="shared" si="3"/>
        <v>-1268035</v>
      </c>
      <c r="H52" s="50">
        <f t="shared" si="3"/>
        <v>-2762722</v>
      </c>
      <c r="I52" s="50">
        <f t="shared" si="3"/>
        <v>-2487090</v>
      </c>
      <c r="J52" s="50">
        <f t="shared" si="3"/>
        <v>-6517847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-6517847</v>
      </c>
      <c r="X52" s="50">
        <f t="shared" si="3"/>
        <v>14906541</v>
      </c>
      <c r="Y52" s="50">
        <f t="shared" si="3"/>
        <v>-21424388</v>
      </c>
      <c r="Z52" s="51">
        <f>+IF(X52&lt;&gt;0,+(Y52/X52)*100,0)</f>
        <v>-143.72474472783458</v>
      </c>
      <c r="AA52" s="48">
        <f>SUM(AA49:AA51)</f>
        <v>59626198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-13045438</v>
      </c>
      <c r="D54" s="54">
        <f>+D52-D53</f>
        <v>0</v>
      </c>
      <c r="E54" s="55">
        <f t="shared" si="4"/>
        <v>59626198</v>
      </c>
      <c r="F54" s="56">
        <f t="shared" si="4"/>
        <v>59626198</v>
      </c>
      <c r="G54" s="56">
        <f t="shared" si="4"/>
        <v>-1268035</v>
      </c>
      <c r="H54" s="56">
        <f t="shared" si="4"/>
        <v>-2762722</v>
      </c>
      <c r="I54" s="56">
        <f t="shared" si="4"/>
        <v>-2487090</v>
      </c>
      <c r="J54" s="56">
        <f t="shared" si="4"/>
        <v>-6517847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-6517847</v>
      </c>
      <c r="X54" s="56">
        <f t="shared" si="4"/>
        <v>14906541</v>
      </c>
      <c r="Y54" s="56">
        <f t="shared" si="4"/>
        <v>-21424388</v>
      </c>
      <c r="Z54" s="57">
        <f>+IF(X54&lt;&gt;0,+(Y54/X54)*100,0)</f>
        <v>-143.72474472783458</v>
      </c>
      <c r="AA54" s="54">
        <f>+AA52-AA53</f>
        <v>59626198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-13045438</v>
      </c>
      <c r="D57" s="48">
        <f>SUM(D54:D56)</f>
        <v>0</v>
      </c>
      <c r="E57" s="49">
        <f t="shared" si="5"/>
        <v>59626198</v>
      </c>
      <c r="F57" s="50">
        <f t="shared" si="5"/>
        <v>59626198</v>
      </c>
      <c r="G57" s="50">
        <f t="shared" si="5"/>
        <v>-1268035</v>
      </c>
      <c r="H57" s="50">
        <f t="shared" si="5"/>
        <v>-2762722</v>
      </c>
      <c r="I57" s="50">
        <f t="shared" si="5"/>
        <v>-2487090</v>
      </c>
      <c r="J57" s="50">
        <f t="shared" si="5"/>
        <v>-6517847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-6517847</v>
      </c>
      <c r="X57" s="50">
        <f t="shared" si="5"/>
        <v>14906541</v>
      </c>
      <c r="Y57" s="50">
        <f t="shared" si="5"/>
        <v>-21424388</v>
      </c>
      <c r="Z57" s="51">
        <f>+IF(X57&lt;&gt;0,+(Y57/X57)*100,0)</f>
        <v>-143.72474472783458</v>
      </c>
      <c r="AA57" s="48">
        <f>SUM(AA54:AA56)</f>
        <v>59626198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-13045438</v>
      </c>
      <c r="D60" s="65">
        <f>SUM(D57:D59)</f>
        <v>0</v>
      </c>
      <c r="E60" s="66">
        <f t="shared" si="6"/>
        <v>59626198</v>
      </c>
      <c r="F60" s="67">
        <f t="shared" si="6"/>
        <v>59626198</v>
      </c>
      <c r="G60" s="67">
        <f t="shared" si="6"/>
        <v>-1268035</v>
      </c>
      <c r="H60" s="67">
        <f t="shared" si="6"/>
        <v>-2762722</v>
      </c>
      <c r="I60" s="67">
        <f t="shared" si="6"/>
        <v>-2487090</v>
      </c>
      <c r="J60" s="67">
        <f t="shared" si="6"/>
        <v>-6517847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-6517847</v>
      </c>
      <c r="X60" s="67">
        <f t="shared" si="6"/>
        <v>14906541</v>
      </c>
      <c r="Y60" s="67">
        <f t="shared" si="6"/>
        <v>-21424388</v>
      </c>
      <c r="Z60" s="68">
        <f>+IF(X60&lt;&gt;0,+(Y60/X60)*100,0)</f>
        <v>-143.72474472783458</v>
      </c>
      <c r="AA60" s="65">
        <f>SUM(AA57:AA59)</f>
        <v>59626198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152254824</v>
      </c>
      <c r="D8" s="20"/>
      <c r="E8" s="21">
        <v>178859508</v>
      </c>
      <c r="F8" s="22">
        <v>178859508</v>
      </c>
      <c r="G8" s="22">
        <v>12584116</v>
      </c>
      <c r="H8" s="22">
        <v>10079268</v>
      </c>
      <c r="I8" s="22">
        <v>11063410</v>
      </c>
      <c r="J8" s="22">
        <v>33726794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33726794</v>
      </c>
      <c r="X8" s="22">
        <v>44714877</v>
      </c>
      <c r="Y8" s="22">
        <v>-10988083</v>
      </c>
      <c r="Z8" s="23">
        <v>-24.573662586615189</v>
      </c>
      <c r="AA8" s="20">
        <v>178859508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53080101</v>
      </c>
      <c r="D13" s="20"/>
      <c r="E13" s="21">
        <v>54323299</v>
      </c>
      <c r="F13" s="22">
        <v>54323299</v>
      </c>
      <c r="G13" s="22">
        <v>4392958</v>
      </c>
      <c r="H13" s="22">
        <v>4252746</v>
      </c>
      <c r="I13" s="22">
        <v>4276069</v>
      </c>
      <c r="J13" s="22">
        <v>12921773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12921773</v>
      </c>
      <c r="X13" s="22">
        <v>13580826</v>
      </c>
      <c r="Y13" s="22">
        <v>-659053</v>
      </c>
      <c r="Z13" s="23">
        <v>-4.852819703308179</v>
      </c>
      <c r="AA13" s="20">
        <v>54323299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25019325</v>
      </c>
      <c r="F26" s="22">
        <v>25019325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10424684</v>
      </c>
      <c r="Y26" s="22">
        <v>-10424684</v>
      </c>
      <c r="Z26" s="23">
        <v>-100</v>
      </c>
      <c r="AA26" s="20">
        <v>25019325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205334925</v>
      </c>
      <c r="D33" s="29">
        <f t="shared" ref="D33:Y33" si="0">SUM(D6:D32)</f>
        <v>0</v>
      </c>
      <c r="E33" s="30">
        <f t="shared" si="0"/>
        <v>258202132</v>
      </c>
      <c r="F33" s="31">
        <f t="shared" si="0"/>
        <v>258202132</v>
      </c>
      <c r="G33" s="31">
        <f t="shared" si="0"/>
        <v>16977074</v>
      </c>
      <c r="H33" s="31">
        <f t="shared" si="0"/>
        <v>14332014</v>
      </c>
      <c r="I33" s="31">
        <f t="shared" si="0"/>
        <v>15339479</v>
      </c>
      <c r="J33" s="31">
        <f t="shared" si="0"/>
        <v>46648567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46648567</v>
      </c>
      <c r="X33" s="31">
        <f t="shared" si="0"/>
        <v>68720387</v>
      </c>
      <c r="Y33" s="31">
        <f t="shared" si="0"/>
        <v>-22071820</v>
      </c>
      <c r="Z33" s="32">
        <f>+IF(X33&lt;&gt;0,+(Y33/X33)*100,0)</f>
        <v>-32.11829991586049</v>
      </c>
      <c r="AA33" s="29">
        <f>SUM(AA6:AA32)</f>
        <v>258202132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92772782</v>
      </c>
      <c r="D35" s="20"/>
      <c r="E35" s="21">
        <v>99387727</v>
      </c>
      <c r="F35" s="22">
        <v>99387727</v>
      </c>
      <c r="G35" s="22">
        <v>1210409</v>
      </c>
      <c r="H35" s="22">
        <v>14693011</v>
      </c>
      <c r="I35" s="22">
        <v>8304283</v>
      </c>
      <c r="J35" s="22">
        <v>24207703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24207703</v>
      </c>
      <c r="X35" s="22">
        <v>24846942</v>
      </c>
      <c r="Y35" s="22">
        <v>-639239</v>
      </c>
      <c r="Z35" s="23">
        <v>-2.5727069351230423</v>
      </c>
      <c r="AA35" s="20">
        <v>99387727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13455156</v>
      </c>
      <c r="D38" s="20"/>
      <c r="E38" s="21">
        <v>15504195</v>
      </c>
      <c r="F38" s="22">
        <v>15504195</v>
      </c>
      <c r="G38" s="22">
        <v>8415</v>
      </c>
      <c r="H38" s="22">
        <v>32203</v>
      </c>
      <c r="I38" s="22">
        <v>15306</v>
      </c>
      <c r="J38" s="22">
        <v>55924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55924</v>
      </c>
      <c r="X38" s="22">
        <v>3876048</v>
      </c>
      <c r="Y38" s="22">
        <v>-3820124</v>
      </c>
      <c r="Z38" s="23">
        <v>-98.557190210234751</v>
      </c>
      <c r="AA38" s="20">
        <v>15504195</v>
      </c>
    </row>
    <row r="39" spans="1:27" x14ac:dyDescent="0.25">
      <c r="A39" s="19" t="s">
        <v>65</v>
      </c>
      <c r="B39" s="15" t="s">
        <v>32</v>
      </c>
      <c r="C39" s="20">
        <v>123756199</v>
      </c>
      <c r="D39" s="20"/>
      <c r="E39" s="21">
        <v>44714878</v>
      </c>
      <c r="F39" s="22">
        <v>44714878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11178720</v>
      </c>
      <c r="Y39" s="22">
        <v>-11178720</v>
      </c>
      <c r="Z39" s="23">
        <v>-100</v>
      </c>
      <c r="AA39" s="20">
        <v>44714878</v>
      </c>
    </row>
    <row r="40" spans="1:27" x14ac:dyDescent="0.25">
      <c r="A40" s="19" t="s">
        <v>66</v>
      </c>
      <c r="B40" s="15" t="s">
        <v>32</v>
      </c>
      <c r="C40" s="20">
        <v>295562829</v>
      </c>
      <c r="D40" s="20"/>
      <c r="E40" s="21">
        <v>32726523</v>
      </c>
      <c r="F40" s="22">
        <v>32726523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8181630</v>
      </c>
      <c r="Y40" s="22">
        <v>-8181630</v>
      </c>
      <c r="Z40" s="23">
        <v>-100</v>
      </c>
      <c r="AA40" s="20">
        <v>32726523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1305</v>
      </c>
      <c r="Y41" s="22">
        <v>-1305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73036948</v>
      </c>
      <c r="D42" s="20"/>
      <c r="E42" s="21">
        <v>74902526</v>
      </c>
      <c r="F42" s="22">
        <v>74902526</v>
      </c>
      <c r="G42" s="22">
        <v>109601</v>
      </c>
      <c r="H42" s="22">
        <v>3715013</v>
      </c>
      <c r="I42" s="22">
        <v>835879</v>
      </c>
      <c r="J42" s="22">
        <v>4660493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4660493</v>
      </c>
      <c r="X42" s="22">
        <v>18725634</v>
      </c>
      <c r="Y42" s="22">
        <v>-14065141</v>
      </c>
      <c r="Z42" s="23">
        <v>-75.111694482547293</v>
      </c>
      <c r="AA42" s="20">
        <v>74902526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3081288</v>
      </c>
      <c r="F44" s="22">
        <v>3081288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770322</v>
      </c>
      <c r="Y44" s="22">
        <v>-770322</v>
      </c>
      <c r="Z44" s="23">
        <v>-100</v>
      </c>
      <c r="AA44" s="20">
        <v>3081288</v>
      </c>
    </row>
    <row r="45" spans="1:27" x14ac:dyDescent="0.25">
      <c r="A45" s="19" t="s">
        <v>70</v>
      </c>
      <c r="B45" s="15" t="s">
        <v>32</v>
      </c>
      <c r="C45" s="20">
        <v>820245</v>
      </c>
      <c r="D45" s="20"/>
      <c r="E45" s="21">
        <v>6383216</v>
      </c>
      <c r="F45" s="22">
        <v>6383216</v>
      </c>
      <c r="G45" s="22">
        <v>1728139</v>
      </c>
      <c r="H45" s="22">
        <v>81839</v>
      </c>
      <c r="I45" s="22">
        <v>105465</v>
      </c>
      <c r="J45" s="22">
        <v>1915443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1915443</v>
      </c>
      <c r="X45" s="22">
        <v>1595808</v>
      </c>
      <c r="Y45" s="22">
        <v>319635</v>
      </c>
      <c r="Z45" s="23">
        <v>20.029665222883956</v>
      </c>
      <c r="AA45" s="20">
        <v>6383216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599404159</v>
      </c>
      <c r="D48" s="29">
        <f t="shared" ref="D48:Y48" si="1">SUM(D35:D47)</f>
        <v>0</v>
      </c>
      <c r="E48" s="30">
        <f t="shared" si="1"/>
        <v>276705568</v>
      </c>
      <c r="F48" s="31">
        <f t="shared" si="1"/>
        <v>276705568</v>
      </c>
      <c r="G48" s="31">
        <f t="shared" si="1"/>
        <v>3056564</v>
      </c>
      <c r="H48" s="31">
        <f t="shared" si="1"/>
        <v>18522066</v>
      </c>
      <c r="I48" s="31">
        <f t="shared" si="1"/>
        <v>9260933</v>
      </c>
      <c r="J48" s="31">
        <f t="shared" si="1"/>
        <v>30839563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30839563</v>
      </c>
      <c r="X48" s="31">
        <f t="shared" si="1"/>
        <v>69176409</v>
      </c>
      <c r="Y48" s="31">
        <f t="shared" si="1"/>
        <v>-38336846</v>
      </c>
      <c r="Z48" s="32">
        <f>+IF(X48&lt;&gt;0,+(Y48/X48)*100,0)</f>
        <v>-55.418959373852438</v>
      </c>
      <c r="AA48" s="29">
        <f>SUM(AA35:AA47)</f>
        <v>276705568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-394069234</v>
      </c>
      <c r="D49" s="39">
        <f t="shared" si="2"/>
        <v>0</v>
      </c>
      <c r="E49" s="40">
        <f t="shared" si="2"/>
        <v>-18503436</v>
      </c>
      <c r="F49" s="41">
        <f t="shared" si="2"/>
        <v>-18503436</v>
      </c>
      <c r="G49" s="41">
        <f t="shared" si="2"/>
        <v>13920510</v>
      </c>
      <c r="H49" s="41">
        <f t="shared" si="2"/>
        <v>-4190052</v>
      </c>
      <c r="I49" s="41">
        <f t="shared" si="2"/>
        <v>6078546</v>
      </c>
      <c r="J49" s="41">
        <f t="shared" si="2"/>
        <v>15809004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15809004</v>
      </c>
      <c r="X49" s="41">
        <f t="shared" si="2"/>
        <v>-456022</v>
      </c>
      <c r="Y49" s="41">
        <f t="shared" si="2"/>
        <v>16265026</v>
      </c>
      <c r="Z49" s="42">
        <f>+IF(X49&lt;&gt;0,+(Y49/X49)*100,0)</f>
        <v>-3566.7195880900485</v>
      </c>
      <c r="AA49" s="39">
        <f>+AA33-AA48</f>
        <v>-18503436</v>
      </c>
    </row>
    <row r="50" spans="1:27" x14ac:dyDescent="0.25">
      <c r="A50" s="43" t="s">
        <v>75</v>
      </c>
      <c r="B50" s="15" t="s">
        <v>32</v>
      </c>
      <c r="C50" s="20">
        <v>70432246</v>
      </c>
      <c r="D50" s="20"/>
      <c r="E50" s="21">
        <v>84536399</v>
      </c>
      <c r="F50" s="22">
        <v>84536399</v>
      </c>
      <c r="G50" s="22"/>
      <c r="H50" s="22">
        <v>6134947</v>
      </c>
      <c r="I50" s="22">
        <v>6833951</v>
      </c>
      <c r="J50" s="22">
        <v>12968898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12968898</v>
      </c>
      <c r="X50" s="22">
        <v>46143911</v>
      </c>
      <c r="Y50" s="22">
        <v>-33175013</v>
      </c>
      <c r="Z50" s="23">
        <v>-71.894671000037263</v>
      </c>
      <c r="AA50" s="20">
        <v>84536399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-323636988</v>
      </c>
      <c r="D52" s="48">
        <f t="shared" si="3"/>
        <v>0</v>
      </c>
      <c r="E52" s="49">
        <f t="shared" si="3"/>
        <v>66032963</v>
      </c>
      <c r="F52" s="50">
        <f t="shared" si="3"/>
        <v>66032963</v>
      </c>
      <c r="G52" s="50">
        <f t="shared" si="3"/>
        <v>13920510</v>
      </c>
      <c r="H52" s="50">
        <f t="shared" si="3"/>
        <v>1944895</v>
      </c>
      <c r="I52" s="50">
        <f t="shared" si="3"/>
        <v>12912497</v>
      </c>
      <c r="J52" s="50">
        <f t="shared" si="3"/>
        <v>28777902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28777902</v>
      </c>
      <c r="X52" s="50">
        <f t="shared" si="3"/>
        <v>45687889</v>
      </c>
      <c r="Y52" s="50">
        <f t="shared" si="3"/>
        <v>-16909987</v>
      </c>
      <c r="Z52" s="51">
        <f>+IF(X52&lt;&gt;0,+(Y52/X52)*100,0)</f>
        <v>-37.011968313966094</v>
      </c>
      <c r="AA52" s="48">
        <f>SUM(AA49:AA51)</f>
        <v>66032963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-323636988</v>
      </c>
      <c r="D54" s="54">
        <f>+D52-D53</f>
        <v>0</v>
      </c>
      <c r="E54" s="55">
        <f t="shared" si="4"/>
        <v>66032963</v>
      </c>
      <c r="F54" s="56">
        <f t="shared" si="4"/>
        <v>66032963</v>
      </c>
      <c r="G54" s="56">
        <f t="shared" si="4"/>
        <v>13920510</v>
      </c>
      <c r="H54" s="56">
        <f t="shared" si="4"/>
        <v>1944895</v>
      </c>
      <c r="I54" s="56">
        <f t="shared" si="4"/>
        <v>12912497</v>
      </c>
      <c r="J54" s="56">
        <f t="shared" si="4"/>
        <v>28777902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28777902</v>
      </c>
      <c r="X54" s="56">
        <f t="shared" si="4"/>
        <v>45687889</v>
      </c>
      <c r="Y54" s="56">
        <f t="shared" si="4"/>
        <v>-16909987</v>
      </c>
      <c r="Z54" s="57">
        <f>+IF(X54&lt;&gt;0,+(Y54/X54)*100,0)</f>
        <v>-37.011968313966094</v>
      </c>
      <c r="AA54" s="54">
        <f>+AA52-AA53</f>
        <v>66032963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-323636988</v>
      </c>
      <c r="D57" s="48">
        <f>SUM(D54:D56)</f>
        <v>0</v>
      </c>
      <c r="E57" s="49">
        <f t="shared" si="5"/>
        <v>66032963</v>
      </c>
      <c r="F57" s="50">
        <f t="shared" si="5"/>
        <v>66032963</v>
      </c>
      <c r="G57" s="50">
        <f t="shared" si="5"/>
        <v>13920510</v>
      </c>
      <c r="H57" s="50">
        <f t="shared" si="5"/>
        <v>1944895</v>
      </c>
      <c r="I57" s="50">
        <f t="shared" si="5"/>
        <v>12912497</v>
      </c>
      <c r="J57" s="50">
        <f t="shared" si="5"/>
        <v>28777902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28777902</v>
      </c>
      <c r="X57" s="50">
        <f t="shared" si="5"/>
        <v>45687889</v>
      </c>
      <c r="Y57" s="50">
        <f t="shared" si="5"/>
        <v>-16909987</v>
      </c>
      <c r="Z57" s="51">
        <f>+IF(X57&lt;&gt;0,+(Y57/X57)*100,0)</f>
        <v>-37.011968313966094</v>
      </c>
      <c r="AA57" s="48">
        <f>SUM(AA54:AA56)</f>
        <v>66032963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-323636988</v>
      </c>
      <c r="D60" s="65">
        <f>SUM(D57:D59)</f>
        <v>0</v>
      </c>
      <c r="E60" s="66">
        <f t="shared" si="6"/>
        <v>66032963</v>
      </c>
      <c r="F60" s="67">
        <f t="shared" si="6"/>
        <v>66032963</v>
      </c>
      <c r="G60" s="67">
        <f t="shared" si="6"/>
        <v>13920510</v>
      </c>
      <c r="H60" s="67">
        <f t="shared" si="6"/>
        <v>1944895</v>
      </c>
      <c r="I60" s="67">
        <f t="shared" si="6"/>
        <v>12912497</v>
      </c>
      <c r="J60" s="67">
        <f t="shared" si="6"/>
        <v>28777902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28777902</v>
      </c>
      <c r="X60" s="67">
        <f t="shared" si="6"/>
        <v>45687889</v>
      </c>
      <c r="Y60" s="67">
        <f t="shared" si="6"/>
        <v>-16909987</v>
      </c>
      <c r="Z60" s="68">
        <f>+IF(X60&lt;&gt;0,+(Y60/X60)*100,0)</f>
        <v>-37.011968313966094</v>
      </c>
      <c r="AA60" s="65">
        <f>SUM(AA57:AA59)</f>
        <v>66032963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109802902</v>
      </c>
      <c r="D8" s="20"/>
      <c r="E8" s="21">
        <v>117311464</v>
      </c>
      <c r="F8" s="22">
        <v>117311464</v>
      </c>
      <c r="G8" s="22">
        <v>9946278</v>
      </c>
      <c r="H8" s="22">
        <v>9756050</v>
      </c>
      <c r="I8" s="22">
        <v>9642551</v>
      </c>
      <c r="J8" s="22">
        <v>29344879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29344879</v>
      </c>
      <c r="X8" s="22">
        <v>28827867</v>
      </c>
      <c r="Y8" s="22">
        <v>517012</v>
      </c>
      <c r="Z8" s="23">
        <v>1.7934452104971899</v>
      </c>
      <c r="AA8" s="20">
        <v>117311464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70404</v>
      </c>
      <c r="F10" s="22">
        <v>70404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17601</v>
      </c>
      <c r="Y10" s="22">
        <v>-17601</v>
      </c>
      <c r="Z10" s="23">
        <v>-100</v>
      </c>
      <c r="AA10" s="20">
        <v>70404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2721622</v>
      </c>
      <c r="D13" s="20"/>
      <c r="E13" s="21">
        <v>4725580</v>
      </c>
      <c r="F13" s="22">
        <v>4725580</v>
      </c>
      <c r="G13" s="22">
        <v>246650</v>
      </c>
      <c r="H13" s="22">
        <v>245483</v>
      </c>
      <c r="I13" s="22">
        <v>249466</v>
      </c>
      <c r="J13" s="22">
        <v>741599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741599</v>
      </c>
      <c r="X13" s="22">
        <v>1181395</v>
      </c>
      <c r="Y13" s="22">
        <v>-439796</v>
      </c>
      <c r="Z13" s="23">
        <v>-37.226837763830048</v>
      </c>
      <c r="AA13" s="20">
        <v>4725580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1058435</v>
      </c>
      <c r="D20" s="20"/>
      <c r="E20" s="21">
        <v>797880</v>
      </c>
      <c r="F20" s="22">
        <v>797880</v>
      </c>
      <c r="G20" s="22">
        <v>120788</v>
      </c>
      <c r="H20" s="22">
        <v>94664</v>
      </c>
      <c r="I20" s="22">
        <v>89857</v>
      </c>
      <c r="J20" s="22">
        <v>305309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305309</v>
      </c>
      <c r="X20" s="22">
        <v>199470</v>
      </c>
      <c r="Y20" s="22">
        <v>105839</v>
      </c>
      <c r="Z20" s="18">
        <v>53.060109289617486</v>
      </c>
      <c r="AA20" s="20">
        <v>797880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36673158</v>
      </c>
      <c r="D26" s="20"/>
      <c r="E26" s="21">
        <v>38873352</v>
      </c>
      <c r="F26" s="22">
        <v>38873352</v>
      </c>
      <c r="G26" s="22">
        <v>16044464</v>
      </c>
      <c r="H26" s="22"/>
      <c r="I26" s="22"/>
      <c r="J26" s="22">
        <v>16044464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16044464</v>
      </c>
      <c r="X26" s="22">
        <v>9718338</v>
      </c>
      <c r="Y26" s="22">
        <v>6326126</v>
      </c>
      <c r="Z26" s="23">
        <v>65.094731218444963</v>
      </c>
      <c r="AA26" s="20">
        <v>38873352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150256117</v>
      </c>
      <c r="D33" s="29">
        <f t="shared" ref="D33:Y33" si="0">SUM(D6:D32)</f>
        <v>0</v>
      </c>
      <c r="E33" s="30">
        <f t="shared" si="0"/>
        <v>161778680</v>
      </c>
      <c r="F33" s="31">
        <f t="shared" si="0"/>
        <v>161778680</v>
      </c>
      <c r="G33" s="31">
        <f t="shared" si="0"/>
        <v>26358180</v>
      </c>
      <c r="H33" s="31">
        <f t="shared" si="0"/>
        <v>10096197</v>
      </c>
      <c r="I33" s="31">
        <f t="shared" si="0"/>
        <v>9981874</v>
      </c>
      <c r="J33" s="31">
        <f t="shared" si="0"/>
        <v>46436251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46436251</v>
      </c>
      <c r="X33" s="31">
        <f t="shared" si="0"/>
        <v>39944671</v>
      </c>
      <c r="Y33" s="31">
        <f t="shared" si="0"/>
        <v>6491580</v>
      </c>
      <c r="Z33" s="32">
        <f>+IF(X33&lt;&gt;0,+(Y33/X33)*100,0)</f>
        <v>16.251429383408865</v>
      </c>
      <c r="AA33" s="29">
        <f>SUM(AA6:AA32)</f>
        <v>161778680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80227184</v>
      </c>
      <c r="D35" s="20"/>
      <c r="E35" s="21">
        <v>73472138</v>
      </c>
      <c r="F35" s="22">
        <v>73472138</v>
      </c>
      <c r="G35" s="22">
        <v>4733707</v>
      </c>
      <c r="H35" s="22">
        <v>4874385</v>
      </c>
      <c r="I35" s="22">
        <v>4985570</v>
      </c>
      <c r="J35" s="22">
        <v>14593662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14593662</v>
      </c>
      <c r="X35" s="22">
        <v>18368043</v>
      </c>
      <c r="Y35" s="22">
        <v>-3774381</v>
      </c>
      <c r="Z35" s="23">
        <v>-20.548628942125191</v>
      </c>
      <c r="AA35" s="20">
        <v>73472138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3278796</v>
      </c>
      <c r="D38" s="20"/>
      <c r="E38" s="21">
        <v>3212736</v>
      </c>
      <c r="F38" s="22">
        <v>3212736</v>
      </c>
      <c r="G38" s="22">
        <v>400718</v>
      </c>
      <c r="H38" s="22">
        <v>357538</v>
      </c>
      <c r="I38" s="22">
        <v>304185</v>
      </c>
      <c r="J38" s="22">
        <v>1062441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1062441</v>
      </c>
      <c r="X38" s="22">
        <v>803190</v>
      </c>
      <c r="Y38" s="22">
        <v>259251</v>
      </c>
      <c r="Z38" s="23">
        <v>32.277667799648903</v>
      </c>
      <c r="AA38" s="20">
        <v>3212736</v>
      </c>
    </row>
    <row r="39" spans="1:27" x14ac:dyDescent="0.25">
      <c r="A39" s="19" t="s">
        <v>65</v>
      </c>
      <c r="B39" s="15" t="s">
        <v>32</v>
      </c>
      <c r="C39" s="20">
        <v>13303294</v>
      </c>
      <c r="D39" s="20"/>
      <c r="E39" s="21">
        <v>-15823600</v>
      </c>
      <c r="F39" s="22">
        <v>-15823600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-7374999</v>
      </c>
      <c r="Y39" s="22">
        <v>7374999</v>
      </c>
      <c r="Z39" s="23">
        <v>-100</v>
      </c>
      <c r="AA39" s="20">
        <v>-15823600</v>
      </c>
    </row>
    <row r="40" spans="1:27" x14ac:dyDescent="0.25">
      <c r="A40" s="19" t="s">
        <v>66</v>
      </c>
      <c r="B40" s="15" t="s">
        <v>32</v>
      </c>
      <c r="C40" s="20">
        <v>20167963</v>
      </c>
      <c r="D40" s="20"/>
      <c r="E40" s="21">
        <v>37220583</v>
      </c>
      <c r="F40" s="22">
        <v>37220583</v>
      </c>
      <c r="G40" s="22">
        <v>3053740</v>
      </c>
      <c r="H40" s="22">
        <v>3053740</v>
      </c>
      <c r="I40" s="22">
        <v>3053740</v>
      </c>
      <c r="J40" s="22">
        <v>9161220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9161220</v>
      </c>
      <c r="X40" s="22">
        <v>9161226</v>
      </c>
      <c r="Y40" s="22">
        <v>-6</v>
      </c>
      <c r="Z40" s="23"/>
      <c r="AA40" s="20">
        <v>37220583</v>
      </c>
    </row>
    <row r="41" spans="1:27" x14ac:dyDescent="0.25">
      <c r="A41" s="19" t="s">
        <v>40</v>
      </c>
      <c r="B41" s="15" t="s">
        <v>32</v>
      </c>
      <c r="C41" s="20">
        <v>19868902</v>
      </c>
      <c r="D41" s="20"/>
      <c r="E41" s="21">
        <v>28144982</v>
      </c>
      <c r="F41" s="22">
        <v>28144982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28144982</v>
      </c>
    </row>
    <row r="42" spans="1:27" x14ac:dyDescent="0.25">
      <c r="A42" s="19" t="s">
        <v>67</v>
      </c>
      <c r="B42" s="15" t="s">
        <v>32</v>
      </c>
      <c r="C42" s="20">
        <v>14895334</v>
      </c>
      <c r="D42" s="20"/>
      <c r="E42" s="21">
        <v>14710984</v>
      </c>
      <c r="F42" s="22">
        <v>14710984</v>
      </c>
      <c r="G42" s="22">
        <v>1036053</v>
      </c>
      <c r="H42" s="22">
        <v>1759199</v>
      </c>
      <c r="I42" s="22">
        <v>1821127</v>
      </c>
      <c r="J42" s="22">
        <v>4616379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4616379</v>
      </c>
      <c r="X42" s="22">
        <v>3849729</v>
      </c>
      <c r="Y42" s="22">
        <v>766650</v>
      </c>
      <c r="Z42" s="23">
        <v>19.914388779054317</v>
      </c>
      <c r="AA42" s="20">
        <v>14710984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3452444</v>
      </c>
      <c r="F44" s="22">
        <v>3452444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3452444</v>
      </c>
    </row>
    <row r="45" spans="1:27" x14ac:dyDescent="0.25">
      <c r="A45" s="19" t="s">
        <v>70</v>
      </c>
      <c r="B45" s="15" t="s">
        <v>32</v>
      </c>
      <c r="C45" s="20">
        <v>1596909</v>
      </c>
      <c r="D45" s="20"/>
      <c r="E45" s="21">
        <v>2299208</v>
      </c>
      <c r="F45" s="22">
        <v>2299208</v>
      </c>
      <c r="G45" s="22">
        <v>308795</v>
      </c>
      <c r="H45" s="22">
        <v>42790</v>
      </c>
      <c r="I45" s="22">
        <v>43232</v>
      </c>
      <c r="J45" s="22">
        <v>394817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394817</v>
      </c>
      <c r="X45" s="22">
        <v>552873</v>
      </c>
      <c r="Y45" s="22">
        <v>-158056</v>
      </c>
      <c r="Z45" s="23">
        <v>-28.588120599124935</v>
      </c>
      <c r="AA45" s="20">
        <v>2299208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153338382</v>
      </c>
      <c r="D48" s="29">
        <f t="shared" ref="D48:Y48" si="1">SUM(D35:D47)</f>
        <v>0</v>
      </c>
      <c r="E48" s="30">
        <f t="shared" si="1"/>
        <v>146689475</v>
      </c>
      <c r="F48" s="31">
        <f t="shared" si="1"/>
        <v>146689475</v>
      </c>
      <c r="G48" s="31">
        <f t="shared" si="1"/>
        <v>9533013</v>
      </c>
      <c r="H48" s="31">
        <f t="shared" si="1"/>
        <v>10087652</v>
      </c>
      <c r="I48" s="31">
        <f t="shared" si="1"/>
        <v>10207854</v>
      </c>
      <c r="J48" s="31">
        <f t="shared" si="1"/>
        <v>29828519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29828519</v>
      </c>
      <c r="X48" s="31">
        <f t="shared" si="1"/>
        <v>25360062</v>
      </c>
      <c r="Y48" s="31">
        <f t="shared" si="1"/>
        <v>4468457</v>
      </c>
      <c r="Z48" s="32">
        <f>+IF(X48&lt;&gt;0,+(Y48/X48)*100,0)</f>
        <v>17.620055503018879</v>
      </c>
      <c r="AA48" s="29">
        <f>SUM(AA35:AA47)</f>
        <v>146689475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-3082265</v>
      </c>
      <c r="D49" s="39">
        <f t="shared" si="2"/>
        <v>0</v>
      </c>
      <c r="E49" s="40">
        <f t="shared" si="2"/>
        <v>15089205</v>
      </c>
      <c r="F49" s="41">
        <f t="shared" si="2"/>
        <v>15089205</v>
      </c>
      <c r="G49" s="41">
        <f t="shared" si="2"/>
        <v>16825167</v>
      </c>
      <c r="H49" s="41">
        <f t="shared" si="2"/>
        <v>8545</v>
      </c>
      <c r="I49" s="41">
        <f t="shared" si="2"/>
        <v>-225980</v>
      </c>
      <c r="J49" s="41">
        <f t="shared" si="2"/>
        <v>16607732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16607732</v>
      </c>
      <c r="X49" s="41">
        <f t="shared" si="2"/>
        <v>14584609</v>
      </c>
      <c r="Y49" s="41">
        <f t="shared" si="2"/>
        <v>2023123</v>
      </c>
      <c r="Z49" s="42">
        <f>+IF(X49&lt;&gt;0,+(Y49/X49)*100,0)</f>
        <v>13.871630017643943</v>
      </c>
      <c r="AA49" s="39">
        <f>+AA33-AA48</f>
        <v>15089205</v>
      </c>
    </row>
    <row r="50" spans="1:27" x14ac:dyDescent="0.25">
      <c r="A50" s="43" t="s">
        <v>75</v>
      </c>
      <c r="B50" s="15" t="s">
        <v>32</v>
      </c>
      <c r="C50" s="20">
        <v>12755939</v>
      </c>
      <c r="D50" s="20"/>
      <c r="E50" s="21">
        <v>17400408</v>
      </c>
      <c r="F50" s="22">
        <v>17400408</v>
      </c>
      <c r="G50" s="22"/>
      <c r="H50" s="22"/>
      <c r="I50" s="22">
        <v>1311829</v>
      </c>
      <c r="J50" s="22">
        <v>1311829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1311829</v>
      </c>
      <c r="X50" s="22">
        <v>5800136</v>
      </c>
      <c r="Y50" s="22">
        <v>-4488307</v>
      </c>
      <c r="Z50" s="23">
        <v>-77.382788955293464</v>
      </c>
      <c r="AA50" s="20">
        <v>17400408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9673674</v>
      </c>
      <c r="D52" s="48">
        <f t="shared" si="3"/>
        <v>0</v>
      </c>
      <c r="E52" s="49">
        <f t="shared" si="3"/>
        <v>32489613</v>
      </c>
      <c r="F52" s="50">
        <f t="shared" si="3"/>
        <v>32489613</v>
      </c>
      <c r="G52" s="50">
        <f t="shared" si="3"/>
        <v>16825167</v>
      </c>
      <c r="H52" s="50">
        <f t="shared" si="3"/>
        <v>8545</v>
      </c>
      <c r="I52" s="50">
        <f t="shared" si="3"/>
        <v>1085849</v>
      </c>
      <c r="J52" s="50">
        <f t="shared" si="3"/>
        <v>17919561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17919561</v>
      </c>
      <c r="X52" s="50">
        <f t="shared" si="3"/>
        <v>20384745</v>
      </c>
      <c r="Y52" s="50">
        <f t="shared" si="3"/>
        <v>-2465184</v>
      </c>
      <c r="Z52" s="51">
        <f>+IF(X52&lt;&gt;0,+(Y52/X52)*100,0)</f>
        <v>-12.093278576700371</v>
      </c>
      <c r="AA52" s="48">
        <f>SUM(AA49:AA51)</f>
        <v>32489613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9673674</v>
      </c>
      <c r="D54" s="54">
        <f>+D52-D53</f>
        <v>0</v>
      </c>
      <c r="E54" s="55">
        <f t="shared" si="4"/>
        <v>32489613</v>
      </c>
      <c r="F54" s="56">
        <f t="shared" si="4"/>
        <v>32489613</v>
      </c>
      <c r="G54" s="56">
        <f t="shared" si="4"/>
        <v>16825167</v>
      </c>
      <c r="H54" s="56">
        <f t="shared" si="4"/>
        <v>8545</v>
      </c>
      <c r="I54" s="56">
        <f t="shared" si="4"/>
        <v>1085849</v>
      </c>
      <c r="J54" s="56">
        <f t="shared" si="4"/>
        <v>17919561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17919561</v>
      </c>
      <c r="X54" s="56">
        <f t="shared" si="4"/>
        <v>20384745</v>
      </c>
      <c r="Y54" s="56">
        <f t="shared" si="4"/>
        <v>-2465184</v>
      </c>
      <c r="Z54" s="57">
        <f>+IF(X54&lt;&gt;0,+(Y54/X54)*100,0)</f>
        <v>-12.093278576700371</v>
      </c>
      <c r="AA54" s="54">
        <f>+AA52-AA53</f>
        <v>32489613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9673674</v>
      </c>
      <c r="D57" s="48">
        <f>SUM(D54:D56)</f>
        <v>0</v>
      </c>
      <c r="E57" s="49">
        <f t="shared" si="5"/>
        <v>32489613</v>
      </c>
      <c r="F57" s="50">
        <f t="shared" si="5"/>
        <v>32489613</v>
      </c>
      <c r="G57" s="50">
        <f t="shared" si="5"/>
        <v>16825167</v>
      </c>
      <c r="H57" s="50">
        <f t="shared" si="5"/>
        <v>8545</v>
      </c>
      <c r="I57" s="50">
        <f t="shared" si="5"/>
        <v>1085849</v>
      </c>
      <c r="J57" s="50">
        <f t="shared" si="5"/>
        <v>17919561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17919561</v>
      </c>
      <c r="X57" s="50">
        <f t="shared" si="5"/>
        <v>20384745</v>
      </c>
      <c r="Y57" s="50">
        <f t="shared" si="5"/>
        <v>-2465184</v>
      </c>
      <c r="Z57" s="51">
        <f>+IF(X57&lt;&gt;0,+(Y57/X57)*100,0)</f>
        <v>-12.093278576700371</v>
      </c>
      <c r="AA57" s="48">
        <f>SUM(AA54:AA56)</f>
        <v>32489613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9673674</v>
      </c>
      <c r="D60" s="65">
        <f>SUM(D57:D59)</f>
        <v>0</v>
      </c>
      <c r="E60" s="66">
        <f t="shared" si="6"/>
        <v>32489613</v>
      </c>
      <c r="F60" s="67">
        <f t="shared" si="6"/>
        <v>32489613</v>
      </c>
      <c r="G60" s="67">
        <f t="shared" si="6"/>
        <v>16825167</v>
      </c>
      <c r="H60" s="67">
        <f t="shared" si="6"/>
        <v>8545</v>
      </c>
      <c r="I60" s="67">
        <f t="shared" si="6"/>
        <v>1085849</v>
      </c>
      <c r="J60" s="67">
        <f t="shared" si="6"/>
        <v>17919561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17919561</v>
      </c>
      <c r="X60" s="67">
        <f t="shared" si="6"/>
        <v>20384745</v>
      </c>
      <c r="Y60" s="67">
        <f t="shared" si="6"/>
        <v>-2465184</v>
      </c>
      <c r="Z60" s="68">
        <f>+IF(X60&lt;&gt;0,+(Y60/X60)*100,0)</f>
        <v>-12.093278576700371</v>
      </c>
      <c r="AA60" s="65">
        <f>SUM(AA57:AA59)</f>
        <v>32489613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14710911</v>
      </c>
      <c r="D8" s="20"/>
      <c r="E8" s="21">
        <v>14672520</v>
      </c>
      <c r="F8" s="22">
        <v>14672520</v>
      </c>
      <c r="G8" s="22"/>
      <c r="H8" s="22">
        <v>1207854</v>
      </c>
      <c r="I8" s="22">
        <v>1207624</v>
      </c>
      <c r="J8" s="22">
        <v>2415478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2415478</v>
      </c>
      <c r="X8" s="22">
        <v>3668130</v>
      </c>
      <c r="Y8" s="22">
        <v>-1252652</v>
      </c>
      <c r="Z8" s="23">
        <v>-34.149607565707868</v>
      </c>
      <c r="AA8" s="20">
        <v>14672520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29585</v>
      </c>
      <c r="D10" s="20"/>
      <c r="E10" s="21">
        <v>42000</v>
      </c>
      <c r="F10" s="22">
        <v>42000</v>
      </c>
      <c r="G10" s="22"/>
      <c r="H10" s="22">
        <v>783</v>
      </c>
      <c r="I10" s="22">
        <v>2157</v>
      </c>
      <c r="J10" s="22">
        <v>2940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2940</v>
      </c>
      <c r="X10" s="22">
        <v>10500</v>
      </c>
      <c r="Y10" s="22">
        <v>-7560</v>
      </c>
      <c r="Z10" s="23">
        <v>-72</v>
      </c>
      <c r="AA10" s="20">
        <v>42000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3160485</v>
      </c>
      <c r="D13" s="20"/>
      <c r="E13" s="21">
        <v>3212904</v>
      </c>
      <c r="F13" s="22">
        <v>3212904</v>
      </c>
      <c r="G13" s="22"/>
      <c r="H13" s="22">
        <v>278619</v>
      </c>
      <c r="I13" s="22">
        <v>274318</v>
      </c>
      <c r="J13" s="22">
        <v>552937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552937</v>
      </c>
      <c r="X13" s="22">
        <v>803226</v>
      </c>
      <c r="Y13" s="22">
        <v>-250289</v>
      </c>
      <c r="Z13" s="23">
        <v>-31.160470403099499</v>
      </c>
      <c r="AA13" s="20">
        <v>3212904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393270</v>
      </c>
      <c r="I26" s="22"/>
      <c r="J26" s="22">
        <v>393270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393270</v>
      </c>
      <c r="X26" s="22"/>
      <c r="Y26" s="22">
        <v>393270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17900981</v>
      </c>
      <c r="D33" s="29">
        <f t="shared" ref="D33:Y33" si="0">SUM(D6:D32)</f>
        <v>0</v>
      </c>
      <c r="E33" s="30">
        <f t="shared" si="0"/>
        <v>17927424</v>
      </c>
      <c r="F33" s="31">
        <f t="shared" si="0"/>
        <v>17927424</v>
      </c>
      <c r="G33" s="31">
        <f t="shared" si="0"/>
        <v>0</v>
      </c>
      <c r="H33" s="31">
        <f t="shared" si="0"/>
        <v>1880526</v>
      </c>
      <c r="I33" s="31">
        <f t="shared" si="0"/>
        <v>1484099</v>
      </c>
      <c r="J33" s="31">
        <f t="shared" si="0"/>
        <v>3364625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3364625</v>
      </c>
      <c r="X33" s="31">
        <f t="shared" si="0"/>
        <v>4481856</v>
      </c>
      <c r="Y33" s="31">
        <f t="shared" si="0"/>
        <v>-1117231</v>
      </c>
      <c r="Z33" s="32">
        <f>+IF(X33&lt;&gt;0,+(Y33/X33)*100,0)</f>
        <v>-24.92786470605035</v>
      </c>
      <c r="AA33" s="29">
        <f>SUM(AA6:AA32)</f>
        <v>17927424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8825840</v>
      </c>
      <c r="D35" s="20"/>
      <c r="E35" s="21">
        <v>11481852</v>
      </c>
      <c r="F35" s="22">
        <v>11481852</v>
      </c>
      <c r="G35" s="22"/>
      <c r="H35" s="22">
        <v>1457533</v>
      </c>
      <c r="I35" s="22"/>
      <c r="J35" s="22">
        <v>1457533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1457533</v>
      </c>
      <c r="X35" s="22">
        <v>2870463</v>
      </c>
      <c r="Y35" s="22">
        <v>-1412930</v>
      </c>
      <c r="Z35" s="23">
        <v>-49.223069588425282</v>
      </c>
      <c r="AA35" s="20">
        <v>11481852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5589</v>
      </c>
      <c r="D38" s="20"/>
      <c r="E38" s="21">
        <v>109212</v>
      </c>
      <c r="F38" s="22">
        <v>109212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27303</v>
      </c>
      <c r="Y38" s="22">
        <v>-27303</v>
      </c>
      <c r="Z38" s="23">
        <v>-100</v>
      </c>
      <c r="AA38" s="20">
        <v>109212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14733120</v>
      </c>
      <c r="D40" s="20"/>
      <c r="E40" s="21"/>
      <c r="F40" s="22"/>
      <c r="G40" s="22"/>
      <c r="H40" s="22">
        <v>1253916</v>
      </c>
      <c r="I40" s="22">
        <v>1213467</v>
      </c>
      <c r="J40" s="22">
        <v>2467383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2467383</v>
      </c>
      <c r="X40" s="22"/>
      <c r="Y40" s="22">
        <v>2467383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249999</v>
      </c>
      <c r="Y42" s="22">
        <v>-249999</v>
      </c>
      <c r="Z42" s="23">
        <v>-100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2981023</v>
      </c>
      <c r="D44" s="20"/>
      <c r="E44" s="21"/>
      <c r="F44" s="22"/>
      <c r="G44" s="22"/>
      <c r="H44" s="22"/>
      <c r="I44" s="22">
        <v>645282</v>
      </c>
      <c r="J44" s="22">
        <v>645282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645282</v>
      </c>
      <c r="X44" s="22"/>
      <c r="Y44" s="22">
        <v>645282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74982</v>
      </c>
      <c r="D45" s="20"/>
      <c r="E45" s="21"/>
      <c r="F45" s="22"/>
      <c r="G45" s="22"/>
      <c r="H45" s="22">
        <v>12344</v>
      </c>
      <c r="I45" s="22"/>
      <c r="J45" s="22">
        <v>12344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12344</v>
      </c>
      <c r="X45" s="22"/>
      <c r="Y45" s="22">
        <v>12344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26620554</v>
      </c>
      <c r="D48" s="29">
        <f t="shared" ref="D48:Y48" si="1">SUM(D35:D47)</f>
        <v>0</v>
      </c>
      <c r="E48" s="30">
        <f t="shared" si="1"/>
        <v>12591060</v>
      </c>
      <c r="F48" s="31">
        <f t="shared" si="1"/>
        <v>12591060</v>
      </c>
      <c r="G48" s="31">
        <f t="shared" si="1"/>
        <v>0</v>
      </c>
      <c r="H48" s="31">
        <f t="shared" si="1"/>
        <v>2723793</v>
      </c>
      <c r="I48" s="31">
        <f t="shared" si="1"/>
        <v>1858749</v>
      </c>
      <c r="J48" s="31">
        <f t="shared" si="1"/>
        <v>4582542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4582542</v>
      </c>
      <c r="X48" s="31">
        <f t="shared" si="1"/>
        <v>3147765</v>
      </c>
      <c r="Y48" s="31">
        <f t="shared" si="1"/>
        <v>1434777</v>
      </c>
      <c r="Z48" s="32">
        <f>+IF(X48&lt;&gt;0,+(Y48/X48)*100,0)</f>
        <v>45.580816865299667</v>
      </c>
      <c r="AA48" s="29">
        <f>SUM(AA35:AA47)</f>
        <v>12591060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-8719573</v>
      </c>
      <c r="D49" s="39">
        <f t="shared" si="2"/>
        <v>0</v>
      </c>
      <c r="E49" s="40">
        <f t="shared" si="2"/>
        <v>5336364</v>
      </c>
      <c r="F49" s="41">
        <f t="shared" si="2"/>
        <v>5336364</v>
      </c>
      <c r="G49" s="41">
        <f t="shared" si="2"/>
        <v>0</v>
      </c>
      <c r="H49" s="41">
        <f t="shared" si="2"/>
        <v>-843267</v>
      </c>
      <c r="I49" s="41">
        <f t="shared" si="2"/>
        <v>-374650</v>
      </c>
      <c r="J49" s="41">
        <f t="shared" si="2"/>
        <v>-1217917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-1217917</v>
      </c>
      <c r="X49" s="41">
        <f t="shared" si="2"/>
        <v>1334091</v>
      </c>
      <c r="Y49" s="41">
        <f t="shared" si="2"/>
        <v>-2552008</v>
      </c>
      <c r="Z49" s="42">
        <f>+IF(X49&lt;&gt;0,+(Y49/X49)*100,0)</f>
        <v>-191.29189837874628</v>
      </c>
      <c r="AA49" s="39">
        <f>+AA33-AA48</f>
        <v>5336364</v>
      </c>
    </row>
    <row r="50" spans="1:27" x14ac:dyDescent="0.25">
      <c r="A50" s="43" t="s">
        <v>75</v>
      </c>
      <c r="B50" s="15" t="s">
        <v>32</v>
      </c>
      <c r="C50" s="20">
        <v>22318564</v>
      </c>
      <c r="D50" s="20"/>
      <c r="E50" s="21"/>
      <c r="F50" s="22"/>
      <c r="G50" s="22"/>
      <c r="H50" s="22">
        <v>465942</v>
      </c>
      <c r="I50" s="22"/>
      <c r="J50" s="22">
        <v>465942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465942</v>
      </c>
      <c r="X50" s="22"/>
      <c r="Y50" s="22">
        <v>465942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13598991</v>
      </c>
      <c r="D52" s="48">
        <f t="shared" si="3"/>
        <v>0</v>
      </c>
      <c r="E52" s="49">
        <f t="shared" si="3"/>
        <v>5336364</v>
      </c>
      <c r="F52" s="50">
        <f t="shared" si="3"/>
        <v>5336364</v>
      </c>
      <c r="G52" s="50">
        <f t="shared" si="3"/>
        <v>0</v>
      </c>
      <c r="H52" s="50">
        <f t="shared" si="3"/>
        <v>-377325</v>
      </c>
      <c r="I52" s="50">
        <f t="shared" si="3"/>
        <v>-374650</v>
      </c>
      <c r="J52" s="50">
        <f t="shared" si="3"/>
        <v>-751975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-751975</v>
      </c>
      <c r="X52" s="50">
        <f t="shared" si="3"/>
        <v>1334091</v>
      </c>
      <c r="Y52" s="50">
        <f t="shared" si="3"/>
        <v>-2086066</v>
      </c>
      <c r="Z52" s="51">
        <f>+IF(X52&lt;&gt;0,+(Y52/X52)*100,0)</f>
        <v>-156.36609496653526</v>
      </c>
      <c r="AA52" s="48">
        <f>SUM(AA49:AA51)</f>
        <v>5336364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13598991</v>
      </c>
      <c r="D54" s="54">
        <f>+D52-D53</f>
        <v>0</v>
      </c>
      <c r="E54" s="55">
        <f t="shared" si="4"/>
        <v>5336364</v>
      </c>
      <c r="F54" s="56">
        <f t="shared" si="4"/>
        <v>5336364</v>
      </c>
      <c r="G54" s="56">
        <f t="shared" si="4"/>
        <v>0</v>
      </c>
      <c r="H54" s="56">
        <f t="shared" si="4"/>
        <v>-377325</v>
      </c>
      <c r="I54" s="56">
        <f t="shared" si="4"/>
        <v>-374650</v>
      </c>
      <c r="J54" s="56">
        <f t="shared" si="4"/>
        <v>-751975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-751975</v>
      </c>
      <c r="X54" s="56">
        <f t="shared" si="4"/>
        <v>1334091</v>
      </c>
      <c r="Y54" s="56">
        <f t="shared" si="4"/>
        <v>-2086066</v>
      </c>
      <c r="Z54" s="57">
        <f>+IF(X54&lt;&gt;0,+(Y54/X54)*100,0)</f>
        <v>-156.36609496653526</v>
      </c>
      <c r="AA54" s="54">
        <f>+AA52-AA53</f>
        <v>5336364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13598991</v>
      </c>
      <c r="D57" s="48">
        <f>SUM(D54:D56)</f>
        <v>0</v>
      </c>
      <c r="E57" s="49">
        <f t="shared" si="5"/>
        <v>5336364</v>
      </c>
      <c r="F57" s="50">
        <f t="shared" si="5"/>
        <v>5336364</v>
      </c>
      <c r="G57" s="50">
        <f t="shared" si="5"/>
        <v>0</v>
      </c>
      <c r="H57" s="50">
        <f t="shared" si="5"/>
        <v>-377325</v>
      </c>
      <c r="I57" s="50">
        <f t="shared" si="5"/>
        <v>-374650</v>
      </c>
      <c r="J57" s="50">
        <f t="shared" si="5"/>
        <v>-751975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-751975</v>
      </c>
      <c r="X57" s="50">
        <f t="shared" si="5"/>
        <v>1334091</v>
      </c>
      <c r="Y57" s="50">
        <f t="shared" si="5"/>
        <v>-2086066</v>
      </c>
      <c r="Z57" s="51">
        <f>+IF(X57&lt;&gt;0,+(Y57/X57)*100,0)</f>
        <v>-156.36609496653526</v>
      </c>
      <c r="AA57" s="48">
        <f>SUM(AA54:AA56)</f>
        <v>5336364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13598991</v>
      </c>
      <c r="D60" s="65">
        <f>SUM(D57:D59)</f>
        <v>0</v>
      </c>
      <c r="E60" s="66">
        <f t="shared" si="6"/>
        <v>5336364</v>
      </c>
      <c r="F60" s="67">
        <f t="shared" si="6"/>
        <v>5336364</v>
      </c>
      <c r="G60" s="67">
        <f t="shared" si="6"/>
        <v>0</v>
      </c>
      <c r="H60" s="67">
        <f t="shared" si="6"/>
        <v>-377325</v>
      </c>
      <c r="I60" s="67">
        <f t="shared" si="6"/>
        <v>-374650</v>
      </c>
      <c r="J60" s="67">
        <f t="shared" si="6"/>
        <v>-751975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-751975</v>
      </c>
      <c r="X60" s="67">
        <f t="shared" si="6"/>
        <v>1334091</v>
      </c>
      <c r="Y60" s="67">
        <f t="shared" si="6"/>
        <v>-2086066</v>
      </c>
      <c r="Z60" s="68">
        <f>+IF(X60&lt;&gt;0,+(Y60/X60)*100,0)</f>
        <v>-156.36609496653526</v>
      </c>
      <c r="AA60" s="65">
        <f>SUM(AA57:AA59)</f>
        <v>5336364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2625874</v>
      </c>
      <c r="D8" s="20"/>
      <c r="E8" s="21">
        <v>3046457</v>
      </c>
      <c r="F8" s="22">
        <v>3046457</v>
      </c>
      <c r="G8" s="22">
        <v>249121</v>
      </c>
      <c r="H8" s="22">
        <v>254443</v>
      </c>
      <c r="I8" s="22">
        <v>349769</v>
      </c>
      <c r="J8" s="22">
        <v>853333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853333</v>
      </c>
      <c r="X8" s="22">
        <v>761613</v>
      </c>
      <c r="Y8" s="22">
        <v>91720</v>
      </c>
      <c r="Z8" s="23">
        <v>12.042861663338204</v>
      </c>
      <c r="AA8" s="20">
        <v>3046457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1836116</v>
      </c>
      <c r="D13" s="20"/>
      <c r="E13" s="21">
        <v>1905571</v>
      </c>
      <c r="F13" s="22">
        <v>1905571</v>
      </c>
      <c r="G13" s="22">
        <v>155454</v>
      </c>
      <c r="H13" s="22">
        <v>155789</v>
      </c>
      <c r="I13" s="22">
        <v>156335</v>
      </c>
      <c r="J13" s="22">
        <v>467578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467578</v>
      </c>
      <c r="X13" s="22">
        <v>476394</v>
      </c>
      <c r="Y13" s="22">
        <v>-8816</v>
      </c>
      <c r="Z13" s="23">
        <v>-1.8505690667808579</v>
      </c>
      <c r="AA13" s="20">
        <v>1905571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4461990</v>
      </c>
      <c r="D33" s="29">
        <f t="shared" ref="D33:Y33" si="0">SUM(D6:D32)</f>
        <v>0</v>
      </c>
      <c r="E33" s="30">
        <f t="shared" si="0"/>
        <v>4952028</v>
      </c>
      <c r="F33" s="31">
        <f t="shared" si="0"/>
        <v>4952028</v>
      </c>
      <c r="G33" s="31">
        <f t="shared" si="0"/>
        <v>404575</v>
      </c>
      <c r="H33" s="31">
        <f t="shared" si="0"/>
        <v>410232</v>
      </c>
      <c r="I33" s="31">
        <f t="shared" si="0"/>
        <v>506104</v>
      </c>
      <c r="J33" s="31">
        <f t="shared" si="0"/>
        <v>1320911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1320911</v>
      </c>
      <c r="X33" s="31">
        <f t="shared" si="0"/>
        <v>1238007</v>
      </c>
      <c r="Y33" s="31">
        <f t="shared" si="0"/>
        <v>82904</v>
      </c>
      <c r="Z33" s="32">
        <f>+IF(X33&lt;&gt;0,+(Y33/X33)*100,0)</f>
        <v>6.6965695670541443</v>
      </c>
      <c r="AA33" s="29">
        <f>SUM(AA6:AA32)</f>
        <v>4952028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7748150</v>
      </c>
      <c r="D35" s="20"/>
      <c r="E35" s="21">
        <v>9105540</v>
      </c>
      <c r="F35" s="22">
        <v>9105540</v>
      </c>
      <c r="G35" s="22">
        <v>631575</v>
      </c>
      <c r="H35" s="22">
        <v>608484</v>
      </c>
      <c r="I35" s="22">
        <v>598492</v>
      </c>
      <c r="J35" s="22">
        <v>1838551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1838551</v>
      </c>
      <c r="X35" s="22">
        <v>2276385</v>
      </c>
      <c r="Y35" s="22">
        <v>-437834</v>
      </c>
      <c r="Z35" s="23">
        <v>-19.233741216885544</v>
      </c>
      <c r="AA35" s="20">
        <v>9105540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-38196</v>
      </c>
      <c r="D38" s="20"/>
      <c r="E38" s="21">
        <v>1000000</v>
      </c>
      <c r="F38" s="22">
        <v>1000000</v>
      </c>
      <c r="G38" s="22"/>
      <c r="H38" s="22"/>
      <c r="I38" s="22">
        <v>96800</v>
      </c>
      <c r="J38" s="22">
        <v>96800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96800</v>
      </c>
      <c r="X38" s="22">
        <v>249999</v>
      </c>
      <c r="Y38" s="22">
        <v>-153199</v>
      </c>
      <c r="Z38" s="23">
        <v>-61.279845119380482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3595117</v>
      </c>
      <c r="D42" s="20"/>
      <c r="E42" s="21">
        <v>3464769</v>
      </c>
      <c r="F42" s="22">
        <v>3464769</v>
      </c>
      <c r="G42" s="22"/>
      <c r="H42" s="22">
        <v>136006</v>
      </c>
      <c r="I42" s="22">
        <v>19575</v>
      </c>
      <c r="J42" s="22">
        <v>155581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155581</v>
      </c>
      <c r="X42" s="22">
        <v>866190</v>
      </c>
      <c r="Y42" s="22">
        <v>-710609</v>
      </c>
      <c r="Z42" s="23">
        <v>-82.038467310867134</v>
      </c>
      <c r="AA42" s="20">
        <v>3464769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13284</v>
      </c>
      <c r="F44" s="22">
        <v>13284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3321</v>
      </c>
      <c r="Y44" s="22">
        <v>-3321</v>
      </c>
      <c r="Z44" s="23">
        <v>-100</v>
      </c>
      <c r="AA44" s="20">
        <v>13284</v>
      </c>
    </row>
    <row r="45" spans="1:27" x14ac:dyDescent="0.25">
      <c r="A45" s="19" t="s">
        <v>70</v>
      </c>
      <c r="B45" s="15" t="s">
        <v>32</v>
      </c>
      <c r="C45" s="20">
        <v>64061</v>
      </c>
      <c r="D45" s="20"/>
      <c r="E45" s="21">
        <v>78239</v>
      </c>
      <c r="F45" s="22">
        <v>78239</v>
      </c>
      <c r="G45" s="22">
        <v>5630</v>
      </c>
      <c r="H45" s="22">
        <v>4925</v>
      </c>
      <c r="I45" s="22">
        <v>4825</v>
      </c>
      <c r="J45" s="22">
        <v>15380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15380</v>
      </c>
      <c r="X45" s="22">
        <v>19560</v>
      </c>
      <c r="Y45" s="22">
        <v>-4180</v>
      </c>
      <c r="Z45" s="23">
        <v>-21.370143149284253</v>
      </c>
      <c r="AA45" s="20">
        <v>78239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11369132</v>
      </c>
      <c r="D48" s="29">
        <f t="shared" ref="D48:Y48" si="1">SUM(D35:D47)</f>
        <v>0</v>
      </c>
      <c r="E48" s="30">
        <f t="shared" si="1"/>
        <v>13661832</v>
      </c>
      <c r="F48" s="31">
        <f t="shared" si="1"/>
        <v>13661832</v>
      </c>
      <c r="G48" s="31">
        <f t="shared" si="1"/>
        <v>637205</v>
      </c>
      <c r="H48" s="31">
        <f t="shared" si="1"/>
        <v>749415</v>
      </c>
      <c r="I48" s="31">
        <f t="shared" si="1"/>
        <v>719692</v>
      </c>
      <c r="J48" s="31">
        <f t="shared" si="1"/>
        <v>2106312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2106312</v>
      </c>
      <c r="X48" s="31">
        <f t="shared" si="1"/>
        <v>3415455</v>
      </c>
      <c r="Y48" s="31">
        <f t="shared" si="1"/>
        <v>-1309143</v>
      </c>
      <c r="Z48" s="32">
        <f>+IF(X48&lt;&gt;0,+(Y48/X48)*100,0)</f>
        <v>-38.329973605273679</v>
      </c>
      <c r="AA48" s="29">
        <f>SUM(AA35:AA47)</f>
        <v>13661832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-6907142</v>
      </c>
      <c r="D49" s="39">
        <f t="shared" si="2"/>
        <v>0</v>
      </c>
      <c r="E49" s="40">
        <f t="shared" si="2"/>
        <v>-8709804</v>
      </c>
      <c r="F49" s="41">
        <f t="shared" si="2"/>
        <v>-8709804</v>
      </c>
      <c r="G49" s="41">
        <f t="shared" si="2"/>
        <v>-232630</v>
      </c>
      <c r="H49" s="41">
        <f t="shared" si="2"/>
        <v>-339183</v>
      </c>
      <c r="I49" s="41">
        <f t="shared" si="2"/>
        <v>-213588</v>
      </c>
      <c r="J49" s="41">
        <f t="shared" si="2"/>
        <v>-785401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-785401</v>
      </c>
      <c r="X49" s="41">
        <f t="shared" si="2"/>
        <v>-2177448</v>
      </c>
      <c r="Y49" s="41">
        <f t="shared" si="2"/>
        <v>1392047</v>
      </c>
      <c r="Z49" s="42">
        <f>+IF(X49&lt;&gt;0,+(Y49/X49)*100,0)</f>
        <v>-63.930206370025836</v>
      </c>
      <c r="AA49" s="39">
        <f>+AA33-AA48</f>
        <v>-8709804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-6907142</v>
      </c>
      <c r="D52" s="48">
        <f t="shared" si="3"/>
        <v>0</v>
      </c>
      <c r="E52" s="49">
        <f t="shared" si="3"/>
        <v>-8709804</v>
      </c>
      <c r="F52" s="50">
        <f t="shared" si="3"/>
        <v>-8709804</v>
      </c>
      <c r="G52" s="50">
        <f t="shared" si="3"/>
        <v>-232630</v>
      </c>
      <c r="H52" s="50">
        <f t="shared" si="3"/>
        <v>-339183</v>
      </c>
      <c r="I52" s="50">
        <f t="shared" si="3"/>
        <v>-213588</v>
      </c>
      <c r="J52" s="50">
        <f t="shared" si="3"/>
        <v>-785401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-785401</v>
      </c>
      <c r="X52" s="50">
        <f t="shared" si="3"/>
        <v>-2177448</v>
      </c>
      <c r="Y52" s="50">
        <f t="shared" si="3"/>
        <v>1392047</v>
      </c>
      <c r="Z52" s="51">
        <f>+IF(X52&lt;&gt;0,+(Y52/X52)*100,0)</f>
        <v>-63.930206370025836</v>
      </c>
      <c r="AA52" s="48">
        <f>SUM(AA49:AA51)</f>
        <v>-8709804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-6907142</v>
      </c>
      <c r="D54" s="54">
        <f>+D52-D53</f>
        <v>0</v>
      </c>
      <c r="E54" s="55">
        <f t="shared" si="4"/>
        <v>-8709804</v>
      </c>
      <c r="F54" s="56">
        <f t="shared" si="4"/>
        <v>-8709804</v>
      </c>
      <c r="G54" s="56">
        <f t="shared" si="4"/>
        <v>-232630</v>
      </c>
      <c r="H54" s="56">
        <f t="shared" si="4"/>
        <v>-339183</v>
      </c>
      <c r="I54" s="56">
        <f t="shared" si="4"/>
        <v>-213588</v>
      </c>
      <c r="J54" s="56">
        <f t="shared" si="4"/>
        <v>-785401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-785401</v>
      </c>
      <c r="X54" s="56">
        <f t="shared" si="4"/>
        <v>-2177448</v>
      </c>
      <c r="Y54" s="56">
        <f t="shared" si="4"/>
        <v>1392047</v>
      </c>
      <c r="Z54" s="57">
        <f>+IF(X54&lt;&gt;0,+(Y54/X54)*100,0)</f>
        <v>-63.930206370025836</v>
      </c>
      <c r="AA54" s="54">
        <f>+AA52-AA53</f>
        <v>-8709804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-6907142</v>
      </c>
      <c r="D57" s="48">
        <f>SUM(D54:D56)</f>
        <v>0</v>
      </c>
      <c r="E57" s="49">
        <f t="shared" si="5"/>
        <v>-8709804</v>
      </c>
      <c r="F57" s="50">
        <f t="shared" si="5"/>
        <v>-8709804</v>
      </c>
      <c r="G57" s="50">
        <f t="shared" si="5"/>
        <v>-232630</v>
      </c>
      <c r="H57" s="50">
        <f t="shared" si="5"/>
        <v>-339183</v>
      </c>
      <c r="I57" s="50">
        <f t="shared" si="5"/>
        <v>-213588</v>
      </c>
      <c r="J57" s="50">
        <f t="shared" si="5"/>
        <v>-785401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-785401</v>
      </c>
      <c r="X57" s="50">
        <f t="shared" si="5"/>
        <v>-2177448</v>
      </c>
      <c r="Y57" s="50">
        <f t="shared" si="5"/>
        <v>1392047</v>
      </c>
      <c r="Z57" s="51">
        <f>+IF(X57&lt;&gt;0,+(Y57/X57)*100,0)</f>
        <v>-63.930206370025836</v>
      </c>
      <c r="AA57" s="48">
        <f>SUM(AA54:AA56)</f>
        <v>-8709804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-6907142</v>
      </c>
      <c r="D60" s="65">
        <f>SUM(D57:D59)</f>
        <v>0</v>
      </c>
      <c r="E60" s="66">
        <f t="shared" si="6"/>
        <v>-8709804</v>
      </c>
      <c r="F60" s="67">
        <f t="shared" si="6"/>
        <v>-8709804</v>
      </c>
      <c r="G60" s="67">
        <f t="shared" si="6"/>
        <v>-232630</v>
      </c>
      <c r="H60" s="67">
        <f t="shared" si="6"/>
        <v>-339183</v>
      </c>
      <c r="I60" s="67">
        <f t="shared" si="6"/>
        <v>-213588</v>
      </c>
      <c r="J60" s="67">
        <f t="shared" si="6"/>
        <v>-785401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-785401</v>
      </c>
      <c r="X60" s="67">
        <f t="shared" si="6"/>
        <v>-2177448</v>
      </c>
      <c r="Y60" s="67">
        <f t="shared" si="6"/>
        <v>1392047</v>
      </c>
      <c r="Z60" s="68">
        <f>+IF(X60&lt;&gt;0,+(Y60/X60)*100,0)</f>
        <v>-63.930206370025836</v>
      </c>
      <c r="AA60" s="65">
        <f>SUM(AA57:AA59)</f>
        <v>-8709804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12542366</v>
      </c>
      <c r="D8" s="20"/>
      <c r="E8" s="21">
        <v>14047880</v>
      </c>
      <c r="F8" s="22">
        <v>14047880</v>
      </c>
      <c r="G8" s="22">
        <v>926285</v>
      </c>
      <c r="H8" s="22">
        <v>934356</v>
      </c>
      <c r="I8" s="22">
        <v>946530</v>
      </c>
      <c r="J8" s="22">
        <v>2807171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2807171</v>
      </c>
      <c r="X8" s="22">
        <v>3558797</v>
      </c>
      <c r="Y8" s="22">
        <v>-751626</v>
      </c>
      <c r="Z8" s="23">
        <v>-21.120226863178765</v>
      </c>
      <c r="AA8" s="20">
        <v>14047880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157042366</v>
      </c>
      <c r="D33" s="29">
        <f t="shared" ref="D33:Y33" si="0">SUM(D6:D32)</f>
        <v>0</v>
      </c>
      <c r="E33" s="30">
        <f t="shared" si="0"/>
        <v>14047880</v>
      </c>
      <c r="F33" s="31">
        <f t="shared" si="0"/>
        <v>14047880</v>
      </c>
      <c r="G33" s="31">
        <f t="shared" si="0"/>
        <v>926285</v>
      </c>
      <c r="H33" s="31">
        <f t="shared" si="0"/>
        <v>934356</v>
      </c>
      <c r="I33" s="31">
        <f t="shared" si="0"/>
        <v>946530</v>
      </c>
      <c r="J33" s="31">
        <f t="shared" si="0"/>
        <v>2807171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2807171</v>
      </c>
      <c r="X33" s="31">
        <f t="shared" si="0"/>
        <v>3558797</v>
      </c>
      <c r="Y33" s="31">
        <f t="shared" si="0"/>
        <v>-751626</v>
      </c>
      <c r="Z33" s="32">
        <f>+IF(X33&lt;&gt;0,+(Y33/X33)*100,0)</f>
        <v>-21.120226863178765</v>
      </c>
      <c r="AA33" s="29">
        <f>SUM(AA6:AA32)</f>
        <v>14047880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370432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126667</v>
      </c>
      <c r="Y38" s="22">
        <v>-126667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4153364</v>
      </c>
      <c r="F39" s="22">
        <v>4153364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1052186</v>
      </c>
      <c r="Y39" s="22">
        <v>-1052186</v>
      </c>
      <c r="Z39" s="23">
        <v>-100</v>
      </c>
      <c r="AA39" s="20">
        <v>4153364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5817166</v>
      </c>
      <c r="D42" s="20"/>
      <c r="E42" s="21">
        <v>5500000</v>
      </c>
      <c r="F42" s="22">
        <v>5500000</v>
      </c>
      <c r="G42" s="22"/>
      <c r="H42" s="22">
        <v>1136720</v>
      </c>
      <c r="I42" s="22">
        <v>190785</v>
      </c>
      <c r="J42" s="22">
        <v>1327505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1327505</v>
      </c>
      <c r="X42" s="22">
        <v>1393334</v>
      </c>
      <c r="Y42" s="22">
        <v>-65829</v>
      </c>
      <c r="Z42" s="23">
        <v>-4.7245671174320014</v>
      </c>
      <c r="AA42" s="20">
        <v>5500000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6187598</v>
      </c>
      <c r="D48" s="29">
        <f t="shared" ref="D48:Y48" si="1">SUM(D35:D47)</f>
        <v>0</v>
      </c>
      <c r="E48" s="30">
        <f t="shared" si="1"/>
        <v>10153364</v>
      </c>
      <c r="F48" s="31">
        <f t="shared" si="1"/>
        <v>10153364</v>
      </c>
      <c r="G48" s="31">
        <f t="shared" si="1"/>
        <v>0</v>
      </c>
      <c r="H48" s="31">
        <f t="shared" si="1"/>
        <v>1136720</v>
      </c>
      <c r="I48" s="31">
        <f t="shared" si="1"/>
        <v>190785</v>
      </c>
      <c r="J48" s="31">
        <f t="shared" si="1"/>
        <v>1327505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1327505</v>
      </c>
      <c r="X48" s="31">
        <f t="shared" si="1"/>
        <v>2572187</v>
      </c>
      <c r="Y48" s="31">
        <f t="shared" si="1"/>
        <v>-1244682</v>
      </c>
      <c r="Z48" s="32">
        <f>+IF(X48&lt;&gt;0,+(Y48/X48)*100,0)</f>
        <v>-48.390027630183965</v>
      </c>
      <c r="AA48" s="29">
        <f>SUM(AA35:AA47)</f>
        <v>10153364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150854768</v>
      </c>
      <c r="D49" s="39">
        <f t="shared" si="2"/>
        <v>0</v>
      </c>
      <c r="E49" s="40">
        <f t="shared" si="2"/>
        <v>3894516</v>
      </c>
      <c r="F49" s="41">
        <f t="shared" si="2"/>
        <v>3894516</v>
      </c>
      <c r="G49" s="41">
        <f t="shared" si="2"/>
        <v>926285</v>
      </c>
      <c r="H49" s="41">
        <f t="shared" si="2"/>
        <v>-202364</v>
      </c>
      <c r="I49" s="41">
        <f t="shared" si="2"/>
        <v>755745</v>
      </c>
      <c r="J49" s="41">
        <f t="shared" si="2"/>
        <v>1479666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1479666</v>
      </c>
      <c r="X49" s="41">
        <f t="shared" si="2"/>
        <v>986610</v>
      </c>
      <c r="Y49" s="41">
        <f t="shared" si="2"/>
        <v>493056</v>
      </c>
      <c r="Z49" s="42">
        <f>+IF(X49&lt;&gt;0,+(Y49/X49)*100,0)</f>
        <v>49.974762064037456</v>
      </c>
      <c r="AA49" s="39">
        <f>+AA33-AA48</f>
        <v>3894516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2959031</v>
      </c>
      <c r="J50" s="22">
        <v>2959031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2959031</v>
      </c>
      <c r="X50" s="22"/>
      <c r="Y50" s="22">
        <v>2959031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150854768</v>
      </c>
      <c r="D52" s="48">
        <f t="shared" si="3"/>
        <v>0</v>
      </c>
      <c r="E52" s="49">
        <f t="shared" si="3"/>
        <v>3894516</v>
      </c>
      <c r="F52" s="50">
        <f t="shared" si="3"/>
        <v>3894516</v>
      </c>
      <c r="G52" s="50">
        <f t="shared" si="3"/>
        <v>926285</v>
      </c>
      <c r="H52" s="50">
        <f t="shared" si="3"/>
        <v>-202364</v>
      </c>
      <c r="I52" s="50">
        <f t="shared" si="3"/>
        <v>3714776</v>
      </c>
      <c r="J52" s="50">
        <f t="shared" si="3"/>
        <v>4438697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4438697</v>
      </c>
      <c r="X52" s="50">
        <f t="shared" si="3"/>
        <v>986610</v>
      </c>
      <c r="Y52" s="50">
        <f t="shared" si="3"/>
        <v>3452087</v>
      </c>
      <c r="Z52" s="51">
        <f>+IF(X52&lt;&gt;0,+(Y52/X52)*100,0)</f>
        <v>349.89377768317775</v>
      </c>
      <c r="AA52" s="48">
        <f>SUM(AA49:AA51)</f>
        <v>3894516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150854768</v>
      </c>
      <c r="D54" s="54">
        <f>+D52-D53</f>
        <v>0</v>
      </c>
      <c r="E54" s="55">
        <f t="shared" si="4"/>
        <v>3894516</v>
      </c>
      <c r="F54" s="56">
        <f t="shared" si="4"/>
        <v>3894516</v>
      </c>
      <c r="G54" s="56">
        <f t="shared" si="4"/>
        <v>926285</v>
      </c>
      <c r="H54" s="56">
        <f t="shared" si="4"/>
        <v>-202364</v>
      </c>
      <c r="I54" s="56">
        <f t="shared" si="4"/>
        <v>3714776</v>
      </c>
      <c r="J54" s="56">
        <f t="shared" si="4"/>
        <v>4438697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4438697</v>
      </c>
      <c r="X54" s="56">
        <f t="shared" si="4"/>
        <v>986610</v>
      </c>
      <c r="Y54" s="56">
        <f t="shared" si="4"/>
        <v>3452087</v>
      </c>
      <c r="Z54" s="57">
        <f>+IF(X54&lt;&gt;0,+(Y54/X54)*100,0)</f>
        <v>349.89377768317775</v>
      </c>
      <c r="AA54" s="54">
        <f>+AA52-AA53</f>
        <v>3894516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150854768</v>
      </c>
      <c r="D57" s="48">
        <f>SUM(D54:D56)</f>
        <v>0</v>
      </c>
      <c r="E57" s="49">
        <f t="shared" si="5"/>
        <v>3894516</v>
      </c>
      <c r="F57" s="50">
        <f t="shared" si="5"/>
        <v>3894516</v>
      </c>
      <c r="G57" s="50">
        <f t="shared" si="5"/>
        <v>926285</v>
      </c>
      <c r="H57" s="50">
        <f t="shared" si="5"/>
        <v>-202364</v>
      </c>
      <c r="I57" s="50">
        <f t="shared" si="5"/>
        <v>3714776</v>
      </c>
      <c r="J57" s="50">
        <f t="shared" si="5"/>
        <v>4438697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4438697</v>
      </c>
      <c r="X57" s="50">
        <f t="shared" si="5"/>
        <v>986610</v>
      </c>
      <c r="Y57" s="50">
        <f t="shared" si="5"/>
        <v>3452087</v>
      </c>
      <c r="Z57" s="51">
        <f>+IF(X57&lt;&gt;0,+(Y57/X57)*100,0)</f>
        <v>349.89377768317775</v>
      </c>
      <c r="AA57" s="48">
        <f>SUM(AA54:AA56)</f>
        <v>3894516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150854768</v>
      </c>
      <c r="D60" s="65">
        <f>SUM(D57:D59)</f>
        <v>0</v>
      </c>
      <c r="E60" s="66">
        <f t="shared" si="6"/>
        <v>3894516</v>
      </c>
      <c r="F60" s="67">
        <f t="shared" si="6"/>
        <v>3894516</v>
      </c>
      <c r="G60" s="67">
        <f t="shared" si="6"/>
        <v>926285</v>
      </c>
      <c r="H60" s="67">
        <f t="shared" si="6"/>
        <v>-202364</v>
      </c>
      <c r="I60" s="67">
        <f t="shared" si="6"/>
        <v>3714776</v>
      </c>
      <c r="J60" s="67">
        <f t="shared" si="6"/>
        <v>4438697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4438697</v>
      </c>
      <c r="X60" s="67">
        <f t="shared" si="6"/>
        <v>986610</v>
      </c>
      <c r="Y60" s="67">
        <f t="shared" si="6"/>
        <v>3452087</v>
      </c>
      <c r="Z60" s="68">
        <f>+IF(X60&lt;&gt;0,+(Y60/X60)*100,0)</f>
        <v>349.89377768317775</v>
      </c>
      <c r="AA60" s="65">
        <f>SUM(AA57:AA59)</f>
        <v>3894516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21439575</v>
      </c>
      <c r="D8" s="20"/>
      <c r="E8" s="21">
        <v>25180826</v>
      </c>
      <c r="F8" s="22">
        <v>25180826</v>
      </c>
      <c r="G8" s="22">
        <v>1849047</v>
      </c>
      <c r="H8" s="22">
        <v>1846080</v>
      </c>
      <c r="I8" s="22">
        <v>1886842</v>
      </c>
      <c r="J8" s="22">
        <v>5581969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5581969</v>
      </c>
      <c r="X8" s="22">
        <v>6295203</v>
      </c>
      <c r="Y8" s="22">
        <v>-713234</v>
      </c>
      <c r="Z8" s="23">
        <v>-11.329801437697878</v>
      </c>
      <c r="AA8" s="20">
        <v>25180826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2750</v>
      </c>
      <c r="F10" s="22">
        <v>2750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687</v>
      </c>
      <c r="Y10" s="22">
        <v>-687</v>
      </c>
      <c r="Z10" s="23">
        <v>-100</v>
      </c>
      <c r="AA10" s="20">
        <v>2750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5494827</v>
      </c>
      <c r="D13" s="20"/>
      <c r="E13" s="21">
        <v>3833296</v>
      </c>
      <c r="F13" s="22">
        <v>3833296</v>
      </c>
      <c r="G13" s="22">
        <v>477621</v>
      </c>
      <c r="H13" s="22">
        <v>472211</v>
      </c>
      <c r="I13" s="22">
        <v>478789</v>
      </c>
      <c r="J13" s="22">
        <v>1428621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1428621</v>
      </c>
      <c r="X13" s="22">
        <v>958323</v>
      </c>
      <c r="Y13" s="22">
        <v>470298</v>
      </c>
      <c r="Z13" s="23">
        <v>49.07510307067659</v>
      </c>
      <c r="AA13" s="20">
        <v>3833296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473422</v>
      </c>
      <c r="Y26" s="22">
        <v>-473422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3100421</v>
      </c>
      <c r="D29" s="20"/>
      <c r="E29" s="21">
        <v>1215175</v>
      </c>
      <c r="F29" s="22">
        <v>1215175</v>
      </c>
      <c r="G29" s="22">
        <v>267605</v>
      </c>
      <c r="H29" s="22">
        <v>264229</v>
      </c>
      <c r="I29" s="22">
        <v>262175</v>
      </c>
      <c r="J29" s="22">
        <v>794009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794009</v>
      </c>
      <c r="X29" s="22">
        <v>303792</v>
      </c>
      <c r="Y29" s="22">
        <v>490217</v>
      </c>
      <c r="Z29" s="23">
        <v>161.36600042134091</v>
      </c>
      <c r="AA29" s="20">
        <v>1215175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30034823</v>
      </c>
      <c r="D33" s="29">
        <f t="shared" ref="D33:Y33" si="0">SUM(D6:D32)</f>
        <v>0</v>
      </c>
      <c r="E33" s="30">
        <f t="shared" si="0"/>
        <v>31652314</v>
      </c>
      <c r="F33" s="31">
        <f t="shared" si="0"/>
        <v>31652314</v>
      </c>
      <c r="G33" s="31">
        <f t="shared" si="0"/>
        <v>2594273</v>
      </c>
      <c r="H33" s="31">
        <f t="shared" si="0"/>
        <v>2582520</v>
      </c>
      <c r="I33" s="31">
        <f t="shared" si="0"/>
        <v>2627806</v>
      </c>
      <c r="J33" s="31">
        <f t="shared" si="0"/>
        <v>7804599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7804599</v>
      </c>
      <c r="X33" s="31">
        <f t="shared" si="0"/>
        <v>8031427</v>
      </c>
      <c r="Y33" s="31">
        <f t="shared" si="0"/>
        <v>-226828</v>
      </c>
      <c r="Z33" s="32">
        <f>+IF(X33&lt;&gt;0,+(Y33/X33)*100,0)</f>
        <v>-2.8242552662185685</v>
      </c>
      <c r="AA33" s="29">
        <f>SUM(AA6:AA32)</f>
        <v>31652314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20454078</v>
      </c>
      <c r="D35" s="20"/>
      <c r="E35" s="21">
        <v>20865092</v>
      </c>
      <c r="F35" s="22">
        <v>20865092</v>
      </c>
      <c r="G35" s="22">
        <v>1573133</v>
      </c>
      <c r="H35" s="22">
        <v>1927642</v>
      </c>
      <c r="I35" s="22">
        <v>1767577</v>
      </c>
      <c r="J35" s="22">
        <v>5268352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5268352</v>
      </c>
      <c r="X35" s="22">
        <v>5216256</v>
      </c>
      <c r="Y35" s="22">
        <v>52096</v>
      </c>
      <c r="Z35" s="23">
        <v>0.99872398900667447</v>
      </c>
      <c r="AA35" s="20">
        <v>20865092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813835</v>
      </c>
      <c r="D38" s="20"/>
      <c r="E38" s="21">
        <v>3000000</v>
      </c>
      <c r="F38" s="22">
        <v>3000000</v>
      </c>
      <c r="G38" s="22">
        <v>2587</v>
      </c>
      <c r="H38" s="22">
        <v>5862</v>
      </c>
      <c r="I38" s="22"/>
      <c r="J38" s="22">
        <v>8449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8449</v>
      </c>
      <c r="X38" s="22">
        <v>750000</v>
      </c>
      <c r="Y38" s="22">
        <v>-741551</v>
      </c>
      <c r="Z38" s="23">
        <v>-98.873466666666658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19850773</v>
      </c>
      <c r="F39" s="22">
        <v>19850773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4962693</v>
      </c>
      <c r="Y39" s="22">
        <v>-4962693</v>
      </c>
      <c r="Z39" s="23">
        <v>-100</v>
      </c>
      <c r="AA39" s="20">
        <v>19850773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2420032</v>
      </c>
      <c r="D42" s="20"/>
      <c r="E42" s="21">
        <v>4000000</v>
      </c>
      <c r="F42" s="22">
        <v>4000000</v>
      </c>
      <c r="G42" s="22"/>
      <c r="H42" s="22"/>
      <c r="I42" s="22">
        <v>209779</v>
      </c>
      <c r="J42" s="22">
        <v>209779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209779</v>
      </c>
      <c r="X42" s="22">
        <v>999999</v>
      </c>
      <c r="Y42" s="22">
        <v>-790220</v>
      </c>
      <c r="Z42" s="23">
        <v>-79.022079022079012</v>
      </c>
      <c r="AA42" s="20">
        <v>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1001712</v>
      </c>
      <c r="D44" s="20"/>
      <c r="E44" s="21">
        <v>25500000</v>
      </c>
      <c r="F44" s="22">
        <v>25500000</v>
      </c>
      <c r="G44" s="22">
        <v>3787</v>
      </c>
      <c r="H44" s="22">
        <v>57432</v>
      </c>
      <c r="I44" s="22">
        <v>81335</v>
      </c>
      <c r="J44" s="22">
        <v>142554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142554</v>
      </c>
      <c r="X44" s="22">
        <v>6375000</v>
      </c>
      <c r="Y44" s="22">
        <v>-6232446</v>
      </c>
      <c r="Z44" s="23">
        <v>-97.763858823529418</v>
      </c>
      <c r="AA44" s="20">
        <v>25500000</v>
      </c>
    </row>
    <row r="45" spans="1:27" x14ac:dyDescent="0.25">
      <c r="A45" s="19" t="s">
        <v>70</v>
      </c>
      <c r="B45" s="15" t="s">
        <v>32</v>
      </c>
      <c r="C45" s="20">
        <v>176241</v>
      </c>
      <c r="D45" s="20"/>
      <c r="E45" s="21">
        <v>160346</v>
      </c>
      <c r="F45" s="22">
        <v>160346</v>
      </c>
      <c r="G45" s="22">
        <v>12517</v>
      </c>
      <c r="H45" s="22">
        <v>16060</v>
      </c>
      <c r="I45" s="22">
        <v>14519</v>
      </c>
      <c r="J45" s="22">
        <v>43096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43096</v>
      </c>
      <c r="X45" s="22">
        <v>40086</v>
      </c>
      <c r="Y45" s="22">
        <v>3010</v>
      </c>
      <c r="Z45" s="23">
        <v>7.5088559596866737</v>
      </c>
      <c r="AA45" s="20">
        <v>160346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24865898</v>
      </c>
      <c r="D48" s="29">
        <f t="shared" ref="D48:Y48" si="1">SUM(D35:D47)</f>
        <v>0</v>
      </c>
      <c r="E48" s="30">
        <f t="shared" si="1"/>
        <v>73376211</v>
      </c>
      <c r="F48" s="31">
        <f t="shared" si="1"/>
        <v>73376211</v>
      </c>
      <c r="G48" s="31">
        <f t="shared" si="1"/>
        <v>1592024</v>
      </c>
      <c r="H48" s="31">
        <f t="shared" si="1"/>
        <v>2006996</v>
      </c>
      <c r="I48" s="31">
        <f t="shared" si="1"/>
        <v>2073210</v>
      </c>
      <c r="J48" s="31">
        <f t="shared" si="1"/>
        <v>5672230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5672230</v>
      </c>
      <c r="X48" s="31">
        <f t="shared" si="1"/>
        <v>18344034</v>
      </c>
      <c r="Y48" s="31">
        <f t="shared" si="1"/>
        <v>-12671804</v>
      </c>
      <c r="Z48" s="32">
        <f>+IF(X48&lt;&gt;0,+(Y48/X48)*100,0)</f>
        <v>-69.078611607457773</v>
      </c>
      <c r="AA48" s="29">
        <f>SUM(AA35:AA47)</f>
        <v>73376211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5168925</v>
      </c>
      <c r="D49" s="39">
        <f t="shared" si="2"/>
        <v>0</v>
      </c>
      <c r="E49" s="40">
        <f t="shared" si="2"/>
        <v>-41723897</v>
      </c>
      <c r="F49" s="41">
        <f t="shared" si="2"/>
        <v>-41723897</v>
      </c>
      <c r="G49" s="41">
        <f t="shared" si="2"/>
        <v>1002249</v>
      </c>
      <c r="H49" s="41">
        <f t="shared" si="2"/>
        <v>575524</v>
      </c>
      <c r="I49" s="41">
        <f t="shared" si="2"/>
        <v>554596</v>
      </c>
      <c r="J49" s="41">
        <f t="shared" si="2"/>
        <v>2132369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2132369</v>
      </c>
      <c r="X49" s="41">
        <f t="shared" si="2"/>
        <v>-10312607</v>
      </c>
      <c r="Y49" s="41">
        <f t="shared" si="2"/>
        <v>12444976</v>
      </c>
      <c r="Z49" s="42">
        <f>+IF(X49&lt;&gt;0,+(Y49/X49)*100,0)</f>
        <v>-120.67730303307398</v>
      </c>
      <c r="AA49" s="39">
        <f>+AA33-AA48</f>
        <v>-41723897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5168925</v>
      </c>
      <c r="D52" s="48">
        <f t="shared" si="3"/>
        <v>0</v>
      </c>
      <c r="E52" s="49">
        <f t="shared" si="3"/>
        <v>-41723897</v>
      </c>
      <c r="F52" s="50">
        <f t="shared" si="3"/>
        <v>-41723897</v>
      </c>
      <c r="G52" s="50">
        <f t="shared" si="3"/>
        <v>1002249</v>
      </c>
      <c r="H52" s="50">
        <f t="shared" si="3"/>
        <v>575524</v>
      </c>
      <c r="I52" s="50">
        <f t="shared" si="3"/>
        <v>554596</v>
      </c>
      <c r="J52" s="50">
        <f t="shared" si="3"/>
        <v>2132369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2132369</v>
      </c>
      <c r="X52" s="50">
        <f t="shared" si="3"/>
        <v>-10312607</v>
      </c>
      <c r="Y52" s="50">
        <f t="shared" si="3"/>
        <v>12444976</v>
      </c>
      <c r="Z52" s="51">
        <f>+IF(X52&lt;&gt;0,+(Y52/X52)*100,0)</f>
        <v>-120.67730303307398</v>
      </c>
      <c r="AA52" s="48">
        <f>SUM(AA49:AA51)</f>
        <v>-41723897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5168925</v>
      </c>
      <c r="D54" s="54">
        <f>+D52-D53</f>
        <v>0</v>
      </c>
      <c r="E54" s="55">
        <f t="shared" si="4"/>
        <v>-41723897</v>
      </c>
      <c r="F54" s="56">
        <f t="shared" si="4"/>
        <v>-41723897</v>
      </c>
      <c r="G54" s="56">
        <f t="shared" si="4"/>
        <v>1002249</v>
      </c>
      <c r="H54" s="56">
        <f t="shared" si="4"/>
        <v>575524</v>
      </c>
      <c r="I54" s="56">
        <f t="shared" si="4"/>
        <v>554596</v>
      </c>
      <c r="J54" s="56">
        <f t="shared" si="4"/>
        <v>2132369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2132369</v>
      </c>
      <c r="X54" s="56">
        <f t="shared" si="4"/>
        <v>-10312607</v>
      </c>
      <c r="Y54" s="56">
        <f t="shared" si="4"/>
        <v>12444976</v>
      </c>
      <c r="Z54" s="57">
        <f>+IF(X54&lt;&gt;0,+(Y54/X54)*100,0)</f>
        <v>-120.67730303307398</v>
      </c>
      <c r="AA54" s="54">
        <f>+AA52-AA53</f>
        <v>-41723897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5168925</v>
      </c>
      <c r="D57" s="48">
        <f>SUM(D54:D56)</f>
        <v>0</v>
      </c>
      <c r="E57" s="49">
        <f t="shared" si="5"/>
        <v>-41723897</v>
      </c>
      <c r="F57" s="50">
        <f t="shared" si="5"/>
        <v>-41723897</v>
      </c>
      <c r="G57" s="50">
        <f t="shared" si="5"/>
        <v>1002249</v>
      </c>
      <c r="H57" s="50">
        <f t="shared" si="5"/>
        <v>575524</v>
      </c>
      <c r="I57" s="50">
        <f t="shared" si="5"/>
        <v>554596</v>
      </c>
      <c r="J57" s="50">
        <f t="shared" si="5"/>
        <v>2132369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2132369</v>
      </c>
      <c r="X57" s="50">
        <f t="shared" si="5"/>
        <v>-10312607</v>
      </c>
      <c r="Y57" s="50">
        <f t="shared" si="5"/>
        <v>12444976</v>
      </c>
      <c r="Z57" s="51">
        <f>+IF(X57&lt;&gt;0,+(Y57/X57)*100,0)</f>
        <v>-120.67730303307398</v>
      </c>
      <c r="AA57" s="48">
        <f>SUM(AA54:AA56)</f>
        <v>-41723897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5168925</v>
      </c>
      <c r="D60" s="65">
        <f>SUM(D57:D59)</f>
        <v>0</v>
      </c>
      <c r="E60" s="66">
        <f t="shared" si="6"/>
        <v>-41723897</v>
      </c>
      <c r="F60" s="67">
        <f t="shared" si="6"/>
        <v>-41723897</v>
      </c>
      <c r="G60" s="67">
        <f t="shared" si="6"/>
        <v>1002249</v>
      </c>
      <c r="H60" s="67">
        <f t="shared" si="6"/>
        <v>575524</v>
      </c>
      <c r="I60" s="67">
        <f t="shared" si="6"/>
        <v>554596</v>
      </c>
      <c r="J60" s="67">
        <f t="shared" si="6"/>
        <v>2132369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2132369</v>
      </c>
      <c r="X60" s="67">
        <f t="shared" si="6"/>
        <v>-10312607</v>
      </c>
      <c r="Y60" s="67">
        <f t="shared" si="6"/>
        <v>12444976</v>
      </c>
      <c r="Z60" s="68">
        <f>+IF(X60&lt;&gt;0,+(Y60/X60)*100,0)</f>
        <v>-120.67730303307398</v>
      </c>
      <c r="AA60" s="65">
        <f>SUM(AA57:AA59)</f>
        <v>-41723897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7617804</v>
      </c>
      <c r="D8" s="20"/>
      <c r="E8" s="21">
        <v>7641054</v>
      </c>
      <c r="F8" s="22">
        <v>7641054</v>
      </c>
      <c r="G8" s="22">
        <v>600824</v>
      </c>
      <c r="H8" s="22">
        <v>374096</v>
      </c>
      <c r="I8" s="22">
        <v>654349</v>
      </c>
      <c r="J8" s="22">
        <v>1629269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1629269</v>
      </c>
      <c r="X8" s="22">
        <v>1910262</v>
      </c>
      <c r="Y8" s="22">
        <v>-280993</v>
      </c>
      <c r="Z8" s="23">
        <v>-14.709657628115933</v>
      </c>
      <c r="AA8" s="20">
        <v>7641054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1214371</v>
      </c>
      <c r="D13" s="20"/>
      <c r="E13" s="21">
        <v>210308</v>
      </c>
      <c r="F13" s="22">
        <v>210308</v>
      </c>
      <c r="G13" s="22">
        <v>93135</v>
      </c>
      <c r="H13" s="22">
        <v>35170</v>
      </c>
      <c r="I13" s="22">
        <v>100874</v>
      </c>
      <c r="J13" s="22">
        <v>229179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229179</v>
      </c>
      <c r="X13" s="22">
        <v>52575</v>
      </c>
      <c r="Y13" s="22">
        <v>176604</v>
      </c>
      <c r="Z13" s="23">
        <v>335.90870185449359</v>
      </c>
      <c r="AA13" s="20">
        <v>210308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147154205</v>
      </c>
      <c r="D26" s="20"/>
      <c r="E26" s="21">
        <v>163313264</v>
      </c>
      <c r="F26" s="22">
        <v>163313264</v>
      </c>
      <c r="G26" s="22">
        <v>57630527</v>
      </c>
      <c r="H26" s="22"/>
      <c r="I26" s="22"/>
      <c r="J26" s="22">
        <v>57630527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57630527</v>
      </c>
      <c r="X26" s="22">
        <v>40828314</v>
      </c>
      <c r="Y26" s="22">
        <v>16802213</v>
      </c>
      <c r="Z26" s="23">
        <v>41.153335403465348</v>
      </c>
      <c r="AA26" s="20">
        <v>163313264</v>
      </c>
    </row>
    <row r="27" spans="1:27" x14ac:dyDescent="0.25">
      <c r="A27" s="19" t="s">
        <v>40</v>
      </c>
      <c r="B27" s="15" t="s">
        <v>32</v>
      </c>
      <c r="C27" s="20">
        <v>32956</v>
      </c>
      <c r="D27" s="20"/>
      <c r="E27" s="21"/>
      <c r="F27" s="22"/>
      <c r="G27" s="22">
        <v>2277</v>
      </c>
      <c r="H27" s="22">
        <v>2159</v>
      </c>
      <c r="I27" s="22">
        <v>2176</v>
      </c>
      <c r="J27" s="22">
        <v>6612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6612</v>
      </c>
      <c r="X27" s="22"/>
      <c r="Y27" s="22">
        <v>6612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41832</v>
      </c>
      <c r="D29" s="20"/>
      <c r="E29" s="21"/>
      <c r="F29" s="22"/>
      <c r="G29" s="22">
        <v>3127</v>
      </c>
      <c r="H29" s="22">
        <v>4454</v>
      </c>
      <c r="I29" s="22">
        <v>4034</v>
      </c>
      <c r="J29" s="22">
        <v>11615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11615</v>
      </c>
      <c r="X29" s="22"/>
      <c r="Y29" s="22">
        <v>11615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156061168</v>
      </c>
      <c r="D33" s="29">
        <f t="shared" ref="D33:Y33" si="0">SUM(D6:D32)</f>
        <v>0</v>
      </c>
      <c r="E33" s="30">
        <f t="shared" si="0"/>
        <v>171164626</v>
      </c>
      <c r="F33" s="31">
        <f t="shared" si="0"/>
        <v>171164626</v>
      </c>
      <c r="G33" s="31">
        <f t="shared" si="0"/>
        <v>58329890</v>
      </c>
      <c r="H33" s="31">
        <f t="shared" si="0"/>
        <v>415879</v>
      </c>
      <c r="I33" s="31">
        <f t="shared" si="0"/>
        <v>761433</v>
      </c>
      <c r="J33" s="31">
        <f t="shared" si="0"/>
        <v>59507202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59507202</v>
      </c>
      <c r="X33" s="31">
        <f t="shared" si="0"/>
        <v>42791151</v>
      </c>
      <c r="Y33" s="31">
        <f t="shared" si="0"/>
        <v>16716051</v>
      </c>
      <c r="Z33" s="32">
        <f>+IF(X33&lt;&gt;0,+(Y33/X33)*100,0)</f>
        <v>39.064270554442437</v>
      </c>
      <c r="AA33" s="29">
        <f>SUM(AA6:AA32)</f>
        <v>171164626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5779623</v>
      </c>
      <c r="D35" s="20"/>
      <c r="E35" s="21">
        <v>4736834</v>
      </c>
      <c r="F35" s="22">
        <v>4736834</v>
      </c>
      <c r="G35" s="22">
        <v>618072</v>
      </c>
      <c r="H35" s="22">
        <v>485214</v>
      </c>
      <c r="I35" s="22">
        <v>495724</v>
      </c>
      <c r="J35" s="22">
        <v>1599010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1599010</v>
      </c>
      <c r="X35" s="22">
        <v>1184232</v>
      </c>
      <c r="Y35" s="22">
        <v>414778</v>
      </c>
      <c r="Z35" s="23">
        <v>35.025062656641602</v>
      </c>
      <c r="AA35" s="20">
        <v>4736834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118400</v>
      </c>
      <c r="D38" s="20"/>
      <c r="E38" s="21">
        <v>1517688</v>
      </c>
      <c r="F38" s="22">
        <v>1517688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379425</v>
      </c>
      <c r="Y38" s="22">
        <v>-379425</v>
      </c>
      <c r="Z38" s="23">
        <v>-100</v>
      </c>
      <c r="AA38" s="20">
        <v>1517688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860142</v>
      </c>
      <c r="D40" s="20"/>
      <c r="E40" s="21">
        <v>378803</v>
      </c>
      <c r="F40" s="22">
        <v>378803</v>
      </c>
      <c r="G40" s="22">
        <v>53288</v>
      </c>
      <c r="H40" s="22">
        <v>53288</v>
      </c>
      <c r="I40" s="22">
        <v>136056</v>
      </c>
      <c r="J40" s="22">
        <v>242632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242632</v>
      </c>
      <c r="X40" s="22">
        <v>94707</v>
      </c>
      <c r="Y40" s="22">
        <v>147925</v>
      </c>
      <c r="Z40" s="23">
        <v>156.19225611623219</v>
      </c>
      <c r="AA40" s="20">
        <v>378803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5000</v>
      </c>
      <c r="D42" s="20"/>
      <c r="E42" s="21">
        <v>613305</v>
      </c>
      <c r="F42" s="22">
        <v>613305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153327</v>
      </c>
      <c r="Y42" s="22">
        <v>-153327</v>
      </c>
      <c r="Z42" s="23">
        <v>-100</v>
      </c>
      <c r="AA42" s="20">
        <v>613305</v>
      </c>
    </row>
    <row r="43" spans="1:27" x14ac:dyDescent="0.25">
      <c r="A43" s="19" t="s">
        <v>68</v>
      </c>
      <c r="B43" s="15" t="s">
        <v>32</v>
      </c>
      <c r="C43" s="20">
        <v>11410973</v>
      </c>
      <c r="D43" s="20"/>
      <c r="E43" s="21">
        <v>13000000</v>
      </c>
      <c r="F43" s="22">
        <v>13000000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3250002</v>
      </c>
      <c r="Y43" s="22">
        <v>-3250002</v>
      </c>
      <c r="Z43" s="23">
        <v>-100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189542</v>
      </c>
      <c r="D45" s="20"/>
      <c r="E45" s="21">
        <v>248936</v>
      </c>
      <c r="F45" s="22">
        <v>248936</v>
      </c>
      <c r="G45" s="22">
        <v>28370</v>
      </c>
      <c r="H45" s="22">
        <v>10596</v>
      </c>
      <c r="I45" s="22">
        <v>4760</v>
      </c>
      <c r="J45" s="22">
        <v>43726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43726</v>
      </c>
      <c r="X45" s="22">
        <v>62235</v>
      </c>
      <c r="Y45" s="22">
        <v>-18509</v>
      </c>
      <c r="Z45" s="23">
        <v>-29.740499718807744</v>
      </c>
      <c r="AA45" s="20">
        <v>248936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18363680</v>
      </c>
      <c r="D48" s="29">
        <f t="shared" ref="D48:Y48" si="1">SUM(D35:D47)</f>
        <v>0</v>
      </c>
      <c r="E48" s="30">
        <f t="shared" si="1"/>
        <v>20495566</v>
      </c>
      <c r="F48" s="31">
        <f t="shared" si="1"/>
        <v>20495566</v>
      </c>
      <c r="G48" s="31">
        <f t="shared" si="1"/>
        <v>699730</v>
      </c>
      <c r="H48" s="31">
        <f t="shared" si="1"/>
        <v>549098</v>
      </c>
      <c r="I48" s="31">
        <f t="shared" si="1"/>
        <v>636540</v>
      </c>
      <c r="J48" s="31">
        <f t="shared" si="1"/>
        <v>1885368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1885368</v>
      </c>
      <c r="X48" s="31">
        <f t="shared" si="1"/>
        <v>5123928</v>
      </c>
      <c r="Y48" s="31">
        <f t="shared" si="1"/>
        <v>-3238560</v>
      </c>
      <c r="Z48" s="32">
        <f>+IF(X48&lt;&gt;0,+(Y48/X48)*100,0)</f>
        <v>-63.20463519393715</v>
      </c>
      <c r="AA48" s="29">
        <f>SUM(AA35:AA47)</f>
        <v>20495566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137697488</v>
      </c>
      <c r="D49" s="39">
        <f t="shared" si="2"/>
        <v>0</v>
      </c>
      <c r="E49" s="40">
        <f t="shared" si="2"/>
        <v>150669060</v>
      </c>
      <c r="F49" s="41">
        <f t="shared" si="2"/>
        <v>150669060</v>
      </c>
      <c r="G49" s="41">
        <f t="shared" si="2"/>
        <v>57630160</v>
      </c>
      <c r="H49" s="41">
        <f t="shared" si="2"/>
        <v>-133219</v>
      </c>
      <c r="I49" s="41">
        <f t="shared" si="2"/>
        <v>124893</v>
      </c>
      <c r="J49" s="41">
        <f t="shared" si="2"/>
        <v>57621834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57621834</v>
      </c>
      <c r="X49" s="41">
        <f t="shared" si="2"/>
        <v>37667223</v>
      </c>
      <c r="Y49" s="41">
        <f t="shared" si="2"/>
        <v>19954611</v>
      </c>
      <c r="Z49" s="42">
        <f>+IF(X49&lt;&gt;0,+(Y49/X49)*100,0)</f>
        <v>52.976060911100355</v>
      </c>
      <c r="AA49" s="39">
        <f>+AA33-AA48</f>
        <v>150669060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137697488</v>
      </c>
      <c r="D52" s="48">
        <f t="shared" si="3"/>
        <v>0</v>
      </c>
      <c r="E52" s="49">
        <f t="shared" si="3"/>
        <v>150669060</v>
      </c>
      <c r="F52" s="50">
        <f t="shared" si="3"/>
        <v>150669060</v>
      </c>
      <c r="G52" s="50">
        <f t="shared" si="3"/>
        <v>57630160</v>
      </c>
      <c r="H52" s="50">
        <f t="shared" si="3"/>
        <v>-133219</v>
      </c>
      <c r="I52" s="50">
        <f t="shared" si="3"/>
        <v>124893</v>
      </c>
      <c r="J52" s="50">
        <f t="shared" si="3"/>
        <v>57621834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57621834</v>
      </c>
      <c r="X52" s="50">
        <f t="shared" si="3"/>
        <v>37667223</v>
      </c>
      <c r="Y52" s="50">
        <f t="shared" si="3"/>
        <v>19954611</v>
      </c>
      <c r="Z52" s="51">
        <f>+IF(X52&lt;&gt;0,+(Y52/X52)*100,0)</f>
        <v>52.976060911100355</v>
      </c>
      <c r="AA52" s="48">
        <f>SUM(AA49:AA51)</f>
        <v>150669060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137697488</v>
      </c>
      <c r="D54" s="54">
        <f>+D52-D53</f>
        <v>0</v>
      </c>
      <c r="E54" s="55">
        <f t="shared" si="4"/>
        <v>150669060</v>
      </c>
      <c r="F54" s="56">
        <f t="shared" si="4"/>
        <v>150669060</v>
      </c>
      <c r="G54" s="56">
        <f t="shared" si="4"/>
        <v>57630160</v>
      </c>
      <c r="H54" s="56">
        <f t="shared" si="4"/>
        <v>-133219</v>
      </c>
      <c r="I54" s="56">
        <f t="shared" si="4"/>
        <v>124893</v>
      </c>
      <c r="J54" s="56">
        <f t="shared" si="4"/>
        <v>57621834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57621834</v>
      </c>
      <c r="X54" s="56">
        <f t="shared" si="4"/>
        <v>37667223</v>
      </c>
      <c r="Y54" s="56">
        <f t="shared" si="4"/>
        <v>19954611</v>
      </c>
      <c r="Z54" s="57">
        <f>+IF(X54&lt;&gt;0,+(Y54/X54)*100,0)</f>
        <v>52.976060911100355</v>
      </c>
      <c r="AA54" s="54">
        <f>+AA52-AA53</f>
        <v>150669060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137697488</v>
      </c>
      <c r="D57" s="48">
        <f>SUM(D54:D56)</f>
        <v>0</v>
      </c>
      <c r="E57" s="49">
        <f t="shared" si="5"/>
        <v>150669060</v>
      </c>
      <c r="F57" s="50">
        <f t="shared" si="5"/>
        <v>150669060</v>
      </c>
      <c r="G57" s="50">
        <f t="shared" si="5"/>
        <v>57630160</v>
      </c>
      <c r="H57" s="50">
        <f t="shared" si="5"/>
        <v>-133219</v>
      </c>
      <c r="I57" s="50">
        <f t="shared" si="5"/>
        <v>124893</v>
      </c>
      <c r="J57" s="50">
        <f t="shared" si="5"/>
        <v>57621834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57621834</v>
      </c>
      <c r="X57" s="50">
        <f t="shared" si="5"/>
        <v>37667223</v>
      </c>
      <c r="Y57" s="50">
        <f t="shared" si="5"/>
        <v>19954611</v>
      </c>
      <c r="Z57" s="51">
        <f>+IF(X57&lt;&gt;0,+(Y57/X57)*100,0)</f>
        <v>52.976060911100355</v>
      </c>
      <c r="AA57" s="48">
        <f>SUM(AA54:AA56)</f>
        <v>150669060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137697488</v>
      </c>
      <c r="D60" s="65">
        <f>SUM(D57:D59)</f>
        <v>0</v>
      </c>
      <c r="E60" s="66">
        <f t="shared" si="6"/>
        <v>150669060</v>
      </c>
      <c r="F60" s="67">
        <f t="shared" si="6"/>
        <v>150669060</v>
      </c>
      <c r="G60" s="67">
        <f t="shared" si="6"/>
        <v>57630160</v>
      </c>
      <c r="H60" s="67">
        <f t="shared" si="6"/>
        <v>-133219</v>
      </c>
      <c r="I60" s="67">
        <f t="shared" si="6"/>
        <v>124893</v>
      </c>
      <c r="J60" s="67">
        <f t="shared" si="6"/>
        <v>57621834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57621834</v>
      </c>
      <c r="X60" s="67">
        <f t="shared" si="6"/>
        <v>37667223</v>
      </c>
      <c r="Y60" s="67">
        <f t="shared" si="6"/>
        <v>19954611</v>
      </c>
      <c r="Z60" s="68">
        <f>+IF(X60&lt;&gt;0,+(Y60/X60)*100,0)</f>
        <v>52.976060911100355</v>
      </c>
      <c r="AA60" s="65">
        <f>SUM(AA57:AA59)</f>
        <v>150669060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5132334</v>
      </c>
      <c r="D8" s="20"/>
      <c r="E8" s="21">
        <v>5111192</v>
      </c>
      <c r="F8" s="22">
        <v>5111192</v>
      </c>
      <c r="G8" s="22">
        <v>344326</v>
      </c>
      <c r="H8" s="22">
        <v>343225</v>
      </c>
      <c r="I8" s="22">
        <v>343149</v>
      </c>
      <c r="J8" s="22">
        <v>1030700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1030700</v>
      </c>
      <c r="X8" s="22">
        <v>1277799</v>
      </c>
      <c r="Y8" s="22">
        <v>-247099</v>
      </c>
      <c r="Z8" s="23">
        <v>-19.337861432040562</v>
      </c>
      <c r="AA8" s="20">
        <v>5111192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5132334</v>
      </c>
      <c r="D33" s="29">
        <f t="shared" ref="D33:Y33" si="0">SUM(D6:D32)</f>
        <v>0</v>
      </c>
      <c r="E33" s="30">
        <f t="shared" si="0"/>
        <v>5111192</v>
      </c>
      <c r="F33" s="31">
        <f t="shared" si="0"/>
        <v>5111192</v>
      </c>
      <c r="G33" s="31">
        <f t="shared" si="0"/>
        <v>344326</v>
      </c>
      <c r="H33" s="31">
        <f t="shared" si="0"/>
        <v>343225</v>
      </c>
      <c r="I33" s="31">
        <f t="shared" si="0"/>
        <v>343149</v>
      </c>
      <c r="J33" s="31">
        <f t="shared" si="0"/>
        <v>1030700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1030700</v>
      </c>
      <c r="X33" s="31">
        <f t="shared" si="0"/>
        <v>1277799</v>
      </c>
      <c r="Y33" s="31">
        <f t="shared" si="0"/>
        <v>-247099</v>
      </c>
      <c r="Z33" s="32">
        <f>+IF(X33&lt;&gt;0,+(Y33/X33)*100,0)</f>
        <v>-19.337861432040562</v>
      </c>
      <c r="AA33" s="29">
        <f>SUM(AA6:AA32)</f>
        <v>5111192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19930070</v>
      </c>
      <c r="D35" s="20"/>
      <c r="E35" s="21">
        <v>23826905</v>
      </c>
      <c r="F35" s="22">
        <v>23826905</v>
      </c>
      <c r="G35" s="22">
        <v>1470989</v>
      </c>
      <c r="H35" s="22">
        <v>1545703</v>
      </c>
      <c r="I35" s="22"/>
      <c r="J35" s="22">
        <v>3016692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3016692</v>
      </c>
      <c r="X35" s="22">
        <v>5956728</v>
      </c>
      <c r="Y35" s="22">
        <v>-2940036</v>
      </c>
      <c r="Z35" s="23">
        <v>-49.356559507165684</v>
      </c>
      <c r="AA35" s="20">
        <v>23826905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24583770</v>
      </c>
      <c r="F39" s="22">
        <v>24583770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6145944</v>
      </c>
      <c r="Y39" s="22">
        <v>-6145944</v>
      </c>
      <c r="Z39" s="23">
        <v>-100</v>
      </c>
      <c r="AA39" s="20">
        <v>24583770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17513255</v>
      </c>
      <c r="D42" s="20"/>
      <c r="E42" s="21">
        <v>23020000</v>
      </c>
      <c r="F42" s="22">
        <v>23020000</v>
      </c>
      <c r="G42" s="22">
        <v>1035440</v>
      </c>
      <c r="H42" s="22"/>
      <c r="I42" s="22"/>
      <c r="J42" s="22">
        <v>1035440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1035440</v>
      </c>
      <c r="X42" s="22">
        <v>5754999</v>
      </c>
      <c r="Y42" s="22">
        <v>-4719559</v>
      </c>
      <c r="Z42" s="23">
        <v>-82.007989923195467</v>
      </c>
      <c r="AA42" s="20">
        <v>23020000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182109</v>
      </c>
      <c r="D45" s="20"/>
      <c r="E45" s="21">
        <v>232849</v>
      </c>
      <c r="F45" s="22">
        <v>232849</v>
      </c>
      <c r="G45" s="22">
        <v>12816</v>
      </c>
      <c r="H45" s="22">
        <v>13484</v>
      </c>
      <c r="I45" s="22"/>
      <c r="J45" s="22">
        <v>26300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26300</v>
      </c>
      <c r="X45" s="22">
        <v>58212</v>
      </c>
      <c r="Y45" s="22">
        <v>-31912</v>
      </c>
      <c r="Z45" s="23">
        <v>-54.820311963169111</v>
      </c>
      <c r="AA45" s="20">
        <v>232849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37625434</v>
      </c>
      <c r="D48" s="29">
        <f t="shared" ref="D48:Y48" si="1">SUM(D35:D47)</f>
        <v>0</v>
      </c>
      <c r="E48" s="30">
        <f t="shared" si="1"/>
        <v>71663524</v>
      </c>
      <c r="F48" s="31">
        <f t="shared" si="1"/>
        <v>71663524</v>
      </c>
      <c r="G48" s="31">
        <f t="shared" si="1"/>
        <v>2519245</v>
      </c>
      <c r="H48" s="31">
        <f t="shared" si="1"/>
        <v>1559187</v>
      </c>
      <c r="I48" s="31">
        <f t="shared" si="1"/>
        <v>0</v>
      </c>
      <c r="J48" s="31">
        <f t="shared" si="1"/>
        <v>4078432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4078432</v>
      </c>
      <c r="X48" s="31">
        <f t="shared" si="1"/>
        <v>17915883</v>
      </c>
      <c r="Y48" s="31">
        <f t="shared" si="1"/>
        <v>-13837451</v>
      </c>
      <c r="Z48" s="32">
        <f>+IF(X48&lt;&gt;0,+(Y48/X48)*100,0)</f>
        <v>-77.23566290313461</v>
      </c>
      <c r="AA48" s="29">
        <f>SUM(AA35:AA47)</f>
        <v>71663524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-32493100</v>
      </c>
      <c r="D49" s="39">
        <f t="shared" si="2"/>
        <v>0</v>
      </c>
      <c r="E49" s="40">
        <f t="shared" si="2"/>
        <v>-66552332</v>
      </c>
      <c r="F49" s="41">
        <f t="shared" si="2"/>
        <v>-66552332</v>
      </c>
      <c r="G49" s="41">
        <f t="shared" si="2"/>
        <v>-2174919</v>
      </c>
      <c r="H49" s="41">
        <f t="shared" si="2"/>
        <v>-1215962</v>
      </c>
      <c r="I49" s="41">
        <f t="shared" si="2"/>
        <v>343149</v>
      </c>
      <c r="J49" s="41">
        <f t="shared" si="2"/>
        <v>-3047732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-3047732</v>
      </c>
      <c r="X49" s="41">
        <f t="shared" si="2"/>
        <v>-16638084</v>
      </c>
      <c r="Y49" s="41">
        <f t="shared" si="2"/>
        <v>13590352</v>
      </c>
      <c r="Z49" s="42">
        <f>+IF(X49&lt;&gt;0,+(Y49/X49)*100,0)</f>
        <v>-81.682193694899013</v>
      </c>
      <c r="AA49" s="39">
        <f>+AA33-AA48</f>
        <v>-66552332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-32493100</v>
      </c>
      <c r="D52" s="48">
        <f t="shared" si="3"/>
        <v>0</v>
      </c>
      <c r="E52" s="49">
        <f t="shared" si="3"/>
        <v>-66552332</v>
      </c>
      <c r="F52" s="50">
        <f t="shared" si="3"/>
        <v>-66552332</v>
      </c>
      <c r="G52" s="50">
        <f t="shared" si="3"/>
        <v>-2174919</v>
      </c>
      <c r="H52" s="50">
        <f t="shared" si="3"/>
        <v>-1215962</v>
      </c>
      <c r="I52" s="50">
        <f t="shared" si="3"/>
        <v>343149</v>
      </c>
      <c r="J52" s="50">
        <f t="shared" si="3"/>
        <v>-3047732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-3047732</v>
      </c>
      <c r="X52" s="50">
        <f t="shared" si="3"/>
        <v>-16638084</v>
      </c>
      <c r="Y52" s="50">
        <f t="shared" si="3"/>
        <v>13590352</v>
      </c>
      <c r="Z52" s="51">
        <f>+IF(X52&lt;&gt;0,+(Y52/X52)*100,0)</f>
        <v>-81.682193694899013</v>
      </c>
      <c r="AA52" s="48">
        <f>SUM(AA49:AA51)</f>
        <v>-66552332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-32493100</v>
      </c>
      <c r="D54" s="54">
        <f>+D52-D53</f>
        <v>0</v>
      </c>
      <c r="E54" s="55">
        <f t="shared" si="4"/>
        <v>-66552332</v>
      </c>
      <c r="F54" s="56">
        <f t="shared" si="4"/>
        <v>-66552332</v>
      </c>
      <c r="G54" s="56">
        <f t="shared" si="4"/>
        <v>-2174919</v>
      </c>
      <c r="H54" s="56">
        <f t="shared" si="4"/>
        <v>-1215962</v>
      </c>
      <c r="I54" s="56">
        <f t="shared" si="4"/>
        <v>343149</v>
      </c>
      <c r="J54" s="56">
        <f t="shared" si="4"/>
        <v>-3047732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-3047732</v>
      </c>
      <c r="X54" s="56">
        <f t="shared" si="4"/>
        <v>-16638084</v>
      </c>
      <c r="Y54" s="56">
        <f t="shared" si="4"/>
        <v>13590352</v>
      </c>
      <c r="Z54" s="57">
        <f>+IF(X54&lt;&gt;0,+(Y54/X54)*100,0)</f>
        <v>-81.682193694899013</v>
      </c>
      <c r="AA54" s="54">
        <f>+AA52-AA53</f>
        <v>-66552332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-32493100</v>
      </c>
      <c r="D57" s="48">
        <f>SUM(D54:D56)</f>
        <v>0</v>
      </c>
      <c r="E57" s="49">
        <f t="shared" si="5"/>
        <v>-66552332</v>
      </c>
      <c r="F57" s="50">
        <f t="shared" si="5"/>
        <v>-66552332</v>
      </c>
      <c r="G57" s="50">
        <f t="shared" si="5"/>
        <v>-2174919</v>
      </c>
      <c r="H57" s="50">
        <f t="shared" si="5"/>
        <v>-1215962</v>
      </c>
      <c r="I57" s="50">
        <f t="shared" si="5"/>
        <v>343149</v>
      </c>
      <c r="J57" s="50">
        <f t="shared" si="5"/>
        <v>-3047732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-3047732</v>
      </c>
      <c r="X57" s="50">
        <f t="shared" si="5"/>
        <v>-16638084</v>
      </c>
      <c r="Y57" s="50">
        <f t="shared" si="5"/>
        <v>13590352</v>
      </c>
      <c r="Z57" s="51">
        <f>+IF(X57&lt;&gt;0,+(Y57/X57)*100,0)</f>
        <v>-81.682193694899013</v>
      </c>
      <c r="AA57" s="48">
        <f>SUM(AA54:AA56)</f>
        <v>-66552332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-32493100</v>
      </c>
      <c r="D60" s="65">
        <f>SUM(D57:D59)</f>
        <v>0</v>
      </c>
      <c r="E60" s="66">
        <f t="shared" si="6"/>
        <v>-66552332</v>
      </c>
      <c r="F60" s="67">
        <f t="shared" si="6"/>
        <v>-66552332</v>
      </c>
      <c r="G60" s="67">
        <f t="shared" si="6"/>
        <v>-2174919</v>
      </c>
      <c r="H60" s="67">
        <f t="shared" si="6"/>
        <v>-1215962</v>
      </c>
      <c r="I60" s="67">
        <f t="shared" si="6"/>
        <v>343149</v>
      </c>
      <c r="J60" s="67">
        <f t="shared" si="6"/>
        <v>-3047732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-3047732</v>
      </c>
      <c r="X60" s="67">
        <f t="shared" si="6"/>
        <v>-16638084</v>
      </c>
      <c r="Y60" s="67">
        <f t="shared" si="6"/>
        <v>13590352</v>
      </c>
      <c r="Z60" s="68">
        <f>+IF(X60&lt;&gt;0,+(Y60/X60)*100,0)</f>
        <v>-81.682193694899013</v>
      </c>
      <c r="AA60" s="65">
        <f>SUM(AA57:AA59)</f>
        <v>-66552332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25891066</v>
      </c>
      <c r="D8" s="20"/>
      <c r="E8" s="21">
        <v>27165062</v>
      </c>
      <c r="F8" s="22">
        <v>27165062</v>
      </c>
      <c r="G8" s="22">
        <v>2420523</v>
      </c>
      <c r="H8" s="22">
        <v>2763462</v>
      </c>
      <c r="I8" s="22">
        <v>2736286</v>
      </c>
      <c r="J8" s="22">
        <v>7920271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7920271</v>
      </c>
      <c r="X8" s="22">
        <v>6791253</v>
      </c>
      <c r="Y8" s="22">
        <v>1129018</v>
      </c>
      <c r="Z8" s="23">
        <v>16.624590484259681</v>
      </c>
      <c r="AA8" s="20">
        <v>27165062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29261</v>
      </c>
      <c r="D20" s="20"/>
      <c r="E20" s="21">
        <v>168816</v>
      </c>
      <c r="F20" s="22">
        <v>168816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42201</v>
      </c>
      <c r="Y20" s="22">
        <v>-42201</v>
      </c>
      <c r="Z20" s="18">
        <v>-100</v>
      </c>
      <c r="AA20" s="20">
        <v>168816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221484631</v>
      </c>
      <c r="D26" s="20"/>
      <c r="E26" s="21">
        <v>236497010</v>
      </c>
      <c r="F26" s="22">
        <v>236497010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59124249</v>
      </c>
      <c r="Y26" s="22">
        <v>-59124249</v>
      </c>
      <c r="Z26" s="23">
        <v>-100</v>
      </c>
      <c r="AA26" s="20">
        <v>236497010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247404958</v>
      </c>
      <c r="D33" s="29">
        <f t="shared" ref="D33:Y33" si="0">SUM(D6:D32)</f>
        <v>0</v>
      </c>
      <c r="E33" s="30">
        <f t="shared" si="0"/>
        <v>263830888</v>
      </c>
      <c r="F33" s="31">
        <f t="shared" si="0"/>
        <v>263830888</v>
      </c>
      <c r="G33" s="31">
        <f t="shared" si="0"/>
        <v>2420523</v>
      </c>
      <c r="H33" s="31">
        <f t="shared" si="0"/>
        <v>2763462</v>
      </c>
      <c r="I33" s="31">
        <f t="shared" si="0"/>
        <v>2736286</v>
      </c>
      <c r="J33" s="31">
        <f t="shared" si="0"/>
        <v>7920271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7920271</v>
      </c>
      <c r="X33" s="31">
        <f t="shared" si="0"/>
        <v>65957703</v>
      </c>
      <c r="Y33" s="31">
        <f t="shared" si="0"/>
        <v>-58037432</v>
      </c>
      <c r="Z33" s="32">
        <f>+IF(X33&lt;&gt;0,+(Y33/X33)*100,0)</f>
        <v>-87.991893835356876</v>
      </c>
      <c r="AA33" s="29">
        <f>SUM(AA6:AA32)</f>
        <v>263830888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45047584</v>
      </c>
      <c r="D35" s="20"/>
      <c r="E35" s="21">
        <v>43218308</v>
      </c>
      <c r="F35" s="22">
        <v>43218308</v>
      </c>
      <c r="G35" s="22">
        <v>3886713</v>
      </c>
      <c r="H35" s="22">
        <v>3710955</v>
      </c>
      <c r="I35" s="22">
        <v>3797337</v>
      </c>
      <c r="J35" s="22">
        <v>11395005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11395005</v>
      </c>
      <c r="X35" s="22">
        <v>10804602</v>
      </c>
      <c r="Y35" s="22">
        <v>590403</v>
      </c>
      <c r="Z35" s="23">
        <v>5.4643660173692652</v>
      </c>
      <c r="AA35" s="20">
        <v>43218308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6746457</v>
      </c>
      <c r="D38" s="20"/>
      <c r="E38" s="21">
        <v>7536977</v>
      </c>
      <c r="F38" s="22">
        <v>7536977</v>
      </c>
      <c r="G38" s="22"/>
      <c r="H38" s="22"/>
      <c r="I38" s="22">
        <v>983324</v>
      </c>
      <c r="J38" s="22">
        <v>983324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983324</v>
      </c>
      <c r="X38" s="22">
        <v>1884249</v>
      </c>
      <c r="Y38" s="22">
        <v>-900925</v>
      </c>
      <c r="Z38" s="23">
        <v>-47.8134790041019</v>
      </c>
      <c r="AA38" s="20">
        <v>7536977</v>
      </c>
    </row>
    <row r="39" spans="1:27" x14ac:dyDescent="0.25">
      <c r="A39" s="19" t="s">
        <v>65</v>
      </c>
      <c r="B39" s="15" t="s">
        <v>32</v>
      </c>
      <c r="C39" s="20">
        <v>4610877</v>
      </c>
      <c r="D39" s="20"/>
      <c r="E39" s="21">
        <v>3310790</v>
      </c>
      <c r="F39" s="22">
        <v>3310790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827700</v>
      </c>
      <c r="Y39" s="22">
        <v>-827700</v>
      </c>
      <c r="Z39" s="23">
        <v>-100</v>
      </c>
      <c r="AA39" s="20">
        <v>3310790</v>
      </c>
    </row>
    <row r="40" spans="1:27" x14ac:dyDescent="0.25">
      <c r="A40" s="19" t="s">
        <v>66</v>
      </c>
      <c r="B40" s="15" t="s">
        <v>32</v>
      </c>
      <c r="C40" s="20">
        <v>44416809</v>
      </c>
      <c r="D40" s="20"/>
      <c r="E40" s="21">
        <v>97227815</v>
      </c>
      <c r="F40" s="22">
        <v>97227815</v>
      </c>
      <c r="G40" s="22"/>
      <c r="H40" s="22"/>
      <c r="I40" s="22">
        <v>22208405</v>
      </c>
      <c r="J40" s="22">
        <v>22208405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22208405</v>
      </c>
      <c r="X40" s="22">
        <v>24306954</v>
      </c>
      <c r="Y40" s="22">
        <v>-2098549</v>
      </c>
      <c r="Z40" s="23">
        <v>-8.633533432449001</v>
      </c>
      <c r="AA40" s="20">
        <v>97227815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8789249</v>
      </c>
      <c r="D42" s="20"/>
      <c r="E42" s="21">
        <v>2060818</v>
      </c>
      <c r="F42" s="22">
        <v>2060818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515208</v>
      </c>
      <c r="Y42" s="22">
        <v>-515208</v>
      </c>
      <c r="Z42" s="23">
        <v>-100</v>
      </c>
      <c r="AA42" s="20">
        <v>2060818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1840084</v>
      </c>
      <c r="D44" s="20"/>
      <c r="E44" s="21"/>
      <c r="F44" s="22"/>
      <c r="G44" s="22">
        <v>76813</v>
      </c>
      <c r="H44" s="22"/>
      <c r="I44" s="22"/>
      <c r="J44" s="22">
        <v>76813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76813</v>
      </c>
      <c r="X44" s="22"/>
      <c r="Y44" s="22">
        <v>76813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102187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111553247</v>
      </c>
      <c r="D48" s="29">
        <f t="shared" ref="D48:Y48" si="1">SUM(D35:D47)</f>
        <v>0</v>
      </c>
      <c r="E48" s="30">
        <f t="shared" si="1"/>
        <v>153354708</v>
      </c>
      <c r="F48" s="31">
        <f t="shared" si="1"/>
        <v>153354708</v>
      </c>
      <c r="G48" s="31">
        <f t="shared" si="1"/>
        <v>3963526</v>
      </c>
      <c r="H48" s="31">
        <f t="shared" si="1"/>
        <v>3710955</v>
      </c>
      <c r="I48" s="31">
        <f t="shared" si="1"/>
        <v>26989066</v>
      </c>
      <c r="J48" s="31">
        <f t="shared" si="1"/>
        <v>34663547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34663547</v>
      </c>
      <c r="X48" s="31">
        <f t="shared" si="1"/>
        <v>38338713</v>
      </c>
      <c r="Y48" s="31">
        <f t="shared" si="1"/>
        <v>-3675166</v>
      </c>
      <c r="Z48" s="32">
        <f>+IF(X48&lt;&gt;0,+(Y48/X48)*100,0)</f>
        <v>-9.5860442681004958</v>
      </c>
      <c r="AA48" s="29">
        <f>SUM(AA35:AA47)</f>
        <v>153354708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135851711</v>
      </c>
      <c r="D49" s="39">
        <f t="shared" si="2"/>
        <v>0</v>
      </c>
      <c r="E49" s="40">
        <f t="shared" si="2"/>
        <v>110476180</v>
      </c>
      <c r="F49" s="41">
        <f t="shared" si="2"/>
        <v>110476180</v>
      </c>
      <c r="G49" s="41">
        <f t="shared" si="2"/>
        <v>-1543003</v>
      </c>
      <c r="H49" s="41">
        <f t="shared" si="2"/>
        <v>-947493</v>
      </c>
      <c r="I49" s="41">
        <f t="shared" si="2"/>
        <v>-24252780</v>
      </c>
      <c r="J49" s="41">
        <f t="shared" si="2"/>
        <v>-26743276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-26743276</v>
      </c>
      <c r="X49" s="41">
        <f t="shared" si="2"/>
        <v>27618990</v>
      </c>
      <c r="Y49" s="41">
        <f t="shared" si="2"/>
        <v>-54362266</v>
      </c>
      <c r="Z49" s="42">
        <f>+IF(X49&lt;&gt;0,+(Y49/X49)*100,0)</f>
        <v>-196.82930476458407</v>
      </c>
      <c r="AA49" s="39">
        <f>+AA33-AA48</f>
        <v>110476180</v>
      </c>
    </row>
    <row r="50" spans="1:27" x14ac:dyDescent="0.25">
      <c r="A50" s="43" t="s">
        <v>75</v>
      </c>
      <c r="B50" s="15" t="s">
        <v>32</v>
      </c>
      <c r="C50" s="20">
        <v>24307305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160159016</v>
      </c>
      <c r="D52" s="48">
        <f t="shared" si="3"/>
        <v>0</v>
      </c>
      <c r="E52" s="49">
        <f t="shared" si="3"/>
        <v>110476180</v>
      </c>
      <c r="F52" s="50">
        <f t="shared" si="3"/>
        <v>110476180</v>
      </c>
      <c r="G52" s="50">
        <f t="shared" si="3"/>
        <v>-1543003</v>
      </c>
      <c r="H52" s="50">
        <f t="shared" si="3"/>
        <v>-947493</v>
      </c>
      <c r="I52" s="50">
        <f t="shared" si="3"/>
        <v>-24252780</v>
      </c>
      <c r="J52" s="50">
        <f t="shared" si="3"/>
        <v>-26743276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-26743276</v>
      </c>
      <c r="X52" s="50">
        <f t="shared" si="3"/>
        <v>27618990</v>
      </c>
      <c r="Y52" s="50">
        <f t="shared" si="3"/>
        <v>-54362266</v>
      </c>
      <c r="Z52" s="51">
        <f>+IF(X52&lt;&gt;0,+(Y52/X52)*100,0)</f>
        <v>-196.82930476458407</v>
      </c>
      <c r="AA52" s="48">
        <f>SUM(AA49:AA51)</f>
        <v>110476180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160159016</v>
      </c>
      <c r="D54" s="54">
        <f>+D52-D53</f>
        <v>0</v>
      </c>
      <c r="E54" s="55">
        <f t="shared" si="4"/>
        <v>110476180</v>
      </c>
      <c r="F54" s="56">
        <f t="shared" si="4"/>
        <v>110476180</v>
      </c>
      <c r="G54" s="56">
        <f t="shared" si="4"/>
        <v>-1543003</v>
      </c>
      <c r="H54" s="56">
        <f t="shared" si="4"/>
        <v>-947493</v>
      </c>
      <c r="I54" s="56">
        <f t="shared" si="4"/>
        <v>-24252780</v>
      </c>
      <c r="J54" s="56">
        <f t="shared" si="4"/>
        <v>-26743276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-26743276</v>
      </c>
      <c r="X54" s="56">
        <f t="shared" si="4"/>
        <v>27618990</v>
      </c>
      <c r="Y54" s="56">
        <f t="shared" si="4"/>
        <v>-54362266</v>
      </c>
      <c r="Z54" s="57">
        <f>+IF(X54&lt;&gt;0,+(Y54/X54)*100,0)</f>
        <v>-196.82930476458407</v>
      </c>
      <c r="AA54" s="54">
        <f>+AA52-AA53</f>
        <v>110476180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160159016</v>
      </c>
      <c r="D57" s="48">
        <f>SUM(D54:D56)</f>
        <v>0</v>
      </c>
      <c r="E57" s="49">
        <f t="shared" si="5"/>
        <v>110476180</v>
      </c>
      <c r="F57" s="50">
        <f t="shared" si="5"/>
        <v>110476180</v>
      </c>
      <c r="G57" s="50">
        <f t="shared" si="5"/>
        <v>-1543003</v>
      </c>
      <c r="H57" s="50">
        <f t="shared" si="5"/>
        <v>-947493</v>
      </c>
      <c r="I57" s="50">
        <f t="shared" si="5"/>
        <v>-24252780</v>
      </c>
      <c r="J57" s="50">
        <f t="shared" si="5"/>
        <v>-26743276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-26743276</v>
      </c>
      <c r="X57" s="50">
        <f t="shared" si="5"/>
        <v>27618990</v>
      </c>
      <c r="Y57" s="50">
        <f t="shared" si="5"/>
        <v>-54362266</v>
      </c>
      <c r="Z57" s="51">
        <f>+IF(X57&lt;&gt;0,+(Y57/X57)*100,0)</f>
        <v>-196.82930476458407</v>
      </c>
      <c r="AA57" s="48">
        <f>SUM(AA54:AA56)</f>
        <v>110476180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160159016</v>
      </c>
      <c r="D60" s="65">
        <f>SUM(D57:D59)</f>
        <v>0</v>
      </c>
      <c r="E60" s="66">
        <f t="shared" si="6"/>
        <v>110476180</v>
      </c>
      <c r="F60" s="67">
        <f t="shared" si="6"/>
        <v>110476180</v>
      </c>
      <c r="G60" s="67">
        <f t="shared" si="6"/>
        <v>-1543003</v>
      </c>
      <c r="H60" s="67">
        <f t="shared" si="6"/>
        <v>-947493</v>
      </c>
      <c r="I60" s="67">
        <f t="shared" si="6"/>
        <v>-24252780</v>
      </c>
      <c r="J60" s="67">
        <f t="shared" si="6"/>
        <v>-26743276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-26743276</v>
      </c>
      <c r="X60" s="67">
        <f t="shared" si="6"/>
        <v>27618990</v>
      </c>
      <c r="Y60" s="67">
        <f t="shared" si="6"/>
        <v>-54362266</v>
      </c>
      <c r="Z60" s="68">
        <f>+IF(X60&lt;&gt;0,+(Y60/X60)*100,0)</f>
        <v>-196.82930476458407</v>
      </c>
      <c r="AA60" s="65">
        <f>SUM(AA57:AA59)</f>
        <v>110476180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744678856</v>
      </c>
      <c r="D8" s="20"/>
      <c r="E8" s="21">
        <v>858417313</v>
      </c>
      <c r="F8" s="22">
        <v>858417313</v>
      </c>
      <c r="G8" s="22">
        <v>60465618</v>
      </c>
      <c r="H8" s="22">
        <v>62093988</v>
      </c>
      <c r="I8" s="22">
        <v>64037129</v>
      </c>
      <c r="J8" s="22">
        <v>186596735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186596735</v>
      </c>
      <c r="X8" s="22">
        <v>214151138</v>
      </c>
      <c r="Y8" s="22">
        <v>-27554403</v>
      </c>
      <c r="Z8" s="23">
        <v>-12.866802043330724</v>
      </c>
      <c r="AA8" s="20">
        <v>858417313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8294906</v>
      </c>
      <c r="D10" s="20"/>
      <c r="E10" s="21">
        <v>115154</v>
      </c>
      <c r="F10" s="22">
        <v>115154</v>
      </c>
      <c r="G10" s="22"/>
      <c r="H10" s="22">
        <v>783</v>
      </c>
      <c r="I10" s="22">
        <v>2157</v>
      </c>
      <c r="J10" s="22">
        <v>2940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2940</v>
      </c>
      <c r="X10" s="22">
        <v>28788</v>
      </c>
      <c r="Y10" s="22">
        <v>-25848</v>
      </c>
      <c r="Z10" s="23">
        <v>-89.787411421425588</v>
      </c>
      <c r="AA10" s="20">
        <v>115154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109371489</v>
      </c>
      <c r="D13" s="20"/>
      <c r="E13" s="21">
        <v>193752168</v>
      </c>
      <c r="F13" s="22">
        <v>193752168</v>
      </c>
      <c r="G13" s="22">
        <v>6788373</v>
      </c>
      <c r="H13" s="22">
        <v>8953050</v>
      </c>
      <c r="I13" s="22">
        <v>9989999</v>
      </c>
      <c r="J13" s="22">
        <v>25731422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25731422</v>
      </c>
      <c r="X13" s="22">
        <v>48438040</v>
      </c>
      <c r="Y13" s="22">
        <v>-22706618</v>
      </c>
      <c r="Z13" s="23">
        <v>-46.877656486513494</v>
      </c>
      <c r="AA13" s="20">
        <v>193752168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1087696</v>
      </c>
      <c r="D20" s="20"/>
      <c r="E20" s="21">
        <v>966696</v>
      </c>
      <c r="F20" s="22">
        <v>966696</v>
      </c>
      <c r="G20" s="22">
        <v>120788</v>
      </c>
      <c r="H20" s="22">
        <v>94664</v>
      </c>
      <c r="I20" s="22">
        <v>89857</v>
      </c>
      <c r="J20" s="22">
        <v>305309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305309</v>
      </c>
      <c r="X20" s="22">
        <v>241671</v>
      </c>
      <c r="Y20" s="22">
        <v>63638</v>
      </c>
      <c r="Z20" s="18">
        <v>26.332493348395129</v>
      </c>
      <c r="AA20" s="20">
        <v>966696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549856990</v>
      </c>
      <c r="D26" s="20"/>
      <c r="E26" s="21">
        <v>479728407</v>
      </c>
      <c r="F26" s="22">
        <v>479728407</v>
      </c>
      <c r="G26" s="22">
        <v>73674991</v>
      </c>
      <c r="H26" s="22">
        <v>393270</v>
      </c>
      <c r="I26" s="22"/>
      <c r="J26" s="22">
        <v>74068261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74068261</v>
      </c>
      <c r="X26" s="22">
        <v>124220307</v>
      </c>
      <c r="Y26" s="22">
        <v>-50152046</v>
      </c>
      <c r="Z26" s="23">
        <v>-40.373468083604074</v>
      </c>
      <c r="AA26" s="20">
        <v>479728407</v>
      </c>
    </row>
    <row r="27" spans="1:27" x14ac:dyDescent="0.25">
      <c r="A27" s="19" t="s">
        <v>40</v>
      </c>
      <c r="B27" s="15" t="s">
        <v>32</v>
      </c>
      <c r="C27" s="20">
        <v>32956</v>
      </c>
      <c r="D27" s="20"/>
      <c r="E27" s="21"/>
      <c r="F27" s="22"/>
      <c r="G27" s="22">
        <v>2277</v>
      </c>
      <c r="H27" s="22">
        <v>2159</v>
      </c>
      <c r="I27" s="22">
        <v>2176</v>
      </c>
      <c r="J27" s="22">
        <v>6612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6612</v>
      </c>
      <c r="X27" s="22"/>
      <c r="Y27" s="22">
        <v>6612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6610758</v>
      </c>
      <c r="D29" s="20"/>
      <c r="E29" s="21">
        <v>3345175</v>
      </c>
      <c r="F29" s="22">
        <v>3345175</v>
      </c>
      <c r="G29" s="22">
        <v>583713</v>
      </c>
      <c r="H29" s="22">
        <v>575874</v>
      </c>
      <c r="I29" s="22">
        <v>578244</v>
      </c>
      <c r="J29" s="22">
        <v>1737831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1737831</v>
      </c>
      <c r="X29" s="22">
        <v>836292</v>
      </c>
      <c r="Y29" s="22">
        <v>901539</v>
      </c>
      <c r="Z29" s="23">
        <v>107.80193999225152</v>
      </c>
      <c r="AA29" s="20">
        <v>3345175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1419933651</v>
      </c>
      <c r="D33" s="29">
        <f t="shared" ref="D33:Y33" si="0">SUM(D6:D32)</f>
        <v>0</v>
      </c>
      <c r="E33" s="30">
        <f t="shared" si="0"/>
        <v>1536324913</v>
      </c>
      <c r="F33" s="31">
        <f t="shared" si="0"/>
        <v>1536324913</v>
      </c>
      <c r="G33" s="31">
        <f t="shared" si="0"/>
        <v>141635760</v>
      </c>
      <c r="H33" s="31">
        <f t="shared" si="0"/>
        <v>72113788</v>
      </c>
      <c r="I33" s="31">
        <f t="shared" si="0"/>
        <v>74699562</v>
      </c>
      <c r="J33" s="31">
        <f t="shared" si="0"/>
        <v>288449110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288449110</v>
      </c>
      <c r="X33" s="31">
        <f t="shared" si="0"/>
        <v>387916236</v>
      </c>
      <c r="Y33" s="31">
        <f t="shared" si="0"/>
        <v>-99467126</v>
      </c>
      <c r="Z33" s="32">
        <f>+IF(X33&lt;&gt;0,+(Y33/X33)*100,0)</f>
        <v>-25.641392849563534</v>
      </c>
      <c r="AA33" s="29">
        <f>SUM(AA6:AA32)</f>
        <v>1536324913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424722217</v>
      </c>
      <c r="D35" s="20"/>
      <c r="E35" s="21">
        <v>437450663</v>
      </c>
      <c r="F35" s="22">
        <v>437450663</v>
      </c>
      <c r="G35" s="22">
        <v>24949172</v>
      </c>
      <c r="H35" s="22">
        <v>40829893</v>
      </c>
      <c r="I35" s="22">
        <v>31661864</v>
      </c>
      <c r="J35" s="22">
        <v>97440929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97440929</v>
      </c>
      <c r="X35" s="22">
        <v>109362756</v>
      </c>
      <c r="Y35" s="22">
        <v>-11921827</v>
      </c>
      <c r="Z35" s="23">
        <v>-10.9011764480405</v>
      </c>
      <c r="AA35" s="20">
        <v>437450663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32307966</v>
      </c>
      <c r="D38" s="20"/>
      <c r="E38" s="21">
        <v>48097656</v>
      </c>
      <c r="F38" s="22">
        <v>48097656</v>
      </c>
      <c r="G38" s="22">
        <v>587584</v>
      </c>
      <c r="H38" s="22">
        <v>1040679</v>
      </c>
      <c r="I38" s="22">
        <v>1741934</v>
      </c>
      <c r="J38" s="22">
        <v>3370197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3370197</v>
      </c>
      <c r="X38" s="22">
        <v>12026098</v>
      </c>
      <c r="Y38" s="22">
        <v>-8655901</v>
      </c>
      <c r="Z38" s="23">
        <v>-71.975972588947798</v>
      </c>
      <c r="AA38" s="20">
        <v>48097656</v>
      </c>
    </row>
    <row r="39" spans="1:27" x14ac:dyDescent="0.25">
      <c r="A39" s="19" t="s">
        <v>65</v>
      </c>
      <c r="B39" s="15" t="s">
        <v>32</v>
      </c>
      <c r="C39" s="20">
        <v>215631964</v>
      </c>
      <c r="D39" s="20"/>
      <c r="E39" s="21">
        <v>224784620</v>
      </c>
      <c r="F39" s="22">
        <v>224784620</v>
      </c>
      <c r="G39" s="22"/>
      <c r="H39" s="22">
        <v>70550</v>
      </c>
      <c r="I39" s="22">
        <v>44290</v>
      </c>
      <c r="J39" s="22">
        <v>114840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114840</v>
      </c>
      <c r="X39" s="22">
        <v>52790906</v>
      </c>
      <c r="Y39" s="22">
        <v>-52676066</v>
      </c>
      <c r="Z39" s="23">
        <v>-99.782462532467235</v>
      </c>
      <c r="AA39" s="20">
        <v>224784620</v>
      </c>
    </row>
    <row r="40" spans="1:27" x14ac:dyDescent="0.25">
      <c r="A40" s="19" t="s">
        <v>66</v>
      </c>
      <c r="B40" s="15" t="s">
        <v>32</v>
      </c>
      <c r="C40" s="20">
        <v>497821151</v>
      </c>
      <c r="D40" s="20"/>
      <c r="E40" s="21">
        <v>221270301</v>
      </c>
      <c r="F40" s="22">
        <v>221270301</v>
      </c>
      <c r="G40" s="22">
        <v>3337013</v>
      </c>
      <c r="H40" s="22">
        <v>5000638</v>
      </c>
      <c r="I40" s="22">
        <v>27032480</v>
      </c>
      <c r="J40" s="22">
        <v>35370131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35370131</v>
      </c>
      <c r="X40" s="22">
        <v>55173666</v>
      </c>
      <c r="Y40" s="22">
        <v>-19803535</v>
      </c>
      <c r="Z40" s="23">
        <v>-35.893092548898238</v>
      </c>
      <c r="AA40" s="20">
        <v>221270301</v>
      </c>
    </row>
    <row r="41" spans="1:27" x14ac:dyDescent="0.25">
      <c r="A41" s="19" t="s">
        <v>40</v>
      </c>
      <c r="B41" s="15" t="s">
        <v>32</v>
      </c>
      <c r="C41" s="20">
        <v>19868902</v>
      </c>
      <c r="D41" s="20"/>
      <c r="E41" s="21">
        <v>28246113</v>
      </c>
      <c r="F41" s="22">
        <v>28246113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25284</v>
      </c>
      <c r="Y41" s="22">
        <v>-25284</v>
      </c>
      <c r="Z41" s="23">
        <v>-100</v>
      </c>
      <c r="AA41" s="20">
        <v>28246113</v>
      </c>
    </row>
    <row r="42" spans="1:27" x14ac:dyDescent="0.25">
      <c r="A42" s="19" t="s">
        <v>67</v>
      </c>
      <c r="B42" s="15" t="s">
        <v>32</v>
      </c>
      <c r="C42" s="20">
        <v>214553233</v>
      </c>
      <c r="D42" s="20"/>
      <c r="E42" s="21">
        <v>187191358</v>
      </c>
      <c r="F42" s="22">
        <v>187191358</v>
      </c>
      <c r="G42" s="22">
        <v>2656487</v>
      </c>
      <c r="H42" s="22">
        <v>14118335</v>
      </c>
      <c r="I42" s="22">
        <v>4859103</v>
      </c>
      <c r="J42" s="22">
        <v>21633925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21633925</v>
      </c>
      <c r="X42" s="22">
        <v>46680799</v>
      </c>
      <c r="Y42" s="22">
        <v>-25046874</v>
      </c>
      <c r="Z42" s="23">
        <v>-53.655624017917944</v>
      </c>
      <c r="AA42" s="20">
        <v>187191358</v>
      </c>
    </row>
    <row r="43" spans="1:27" x14ac:dyDescent="0.25">
      <c r="A43" s="19" t="s">
        <v>68</v>
      </c>
      <c r="B43" s="15" t="s">
        <v>32</v>
      </c>
      <c r="C43" s="20">
        <v>11410973</v>
      </c>
      <c r="D43" s="20"/>
      <c r="E43" s="21">
        <v>13000000</v>
      </c>
      <c r="F43" s="22">
        <v>13000000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3250002</v>
      </c>
      <c r="Y43" s="22">
        <v>-3250002</v>
      </c>
      <c r="Z43" s="23">
        <v>-100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>
        <v>56300954</v>
      </c>
      <c r="D44" s="20"/>
      <c r="E44" s="21">
        <v>74720622</v>
      </c>
      <c r="F44" s="22">
        <v>74720622</v>
      </c>
      <c r="G44" s="22">
        <v>-662357</v>
      </c>
      <c r="H44" s="22">
        <v>-34830</v>
      </c>
      <c r="I44" s="22">
        <v>2815879</v>
      </c>
      <c r="J44" s="22">
        <v>2118692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2118692</v>
      </c>
      <c r="X44" s="22">
        <v>17817045</v>
      </c>
      <c r="Y44" s="22">
        <v>-15698353</v>
      </c>
      <c r="Z44" s="23">
        <v>-88.108622950663246</v>
      </c>
      <c r="AA44" s="20">
        <v>74720622</v>
      </c>
    </row>
    <row r="45" spans="1:27" x14ac:dyDescent="0.25">
      <c r="A45" s="19" t="s">
        <v>70</v>
      </c>
      <c r="B45" s="15" t="s">
        <v>32</v>
      </c>
      <c r="C45" s="20">
        <v>17443643</v>
      </c>
      <c r="D45" s="20"/>
      <c r="E45" s="21">
        <v>27992528</v>
      </c>
      <c r="F45" s="22">
        <v>27992528</v>
      </c>
      <c r="G45" s="22">
        <v>2485246</v>
      </c>
      <c r="H45" s="22">
        <v>1109851</v>
      </c>
      <c r="I45" s="22">
        <v>1263542</v>
      </c>
      <c r="J45" s="22">
        <v>4858639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4858639</v>
      </c>
      <c r="X45" s="22">
        <v>6976218</v>
      </c>
      <c r="Y45" s="22">
        <v>-2117579</v>
      </c>
      <c r="Z45" s="23">
        <v>-30.354254984577604</v>
      </c>
      <c r="AA45" s="20">
        <v>27992528</v>
      </c>
    </row>
    <row r="46" spans="1:27" x14ac:dyDescent="0.25">
      <c r="A46" s="19" t="s">
        <v>71</v>
      </c>
      <c r="B46" s="15" t="s">
        <v>32</v>
      </c>
      <c r="C46" s="20">
        <v>-3503578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1486557425</v>
      </c>
      <c r="D48" s="29">
        <f t="shared" ref="D48:Y48" si="1">SUM(D35:D47)</f>
        <v>0</v>
      </c>
      <c r="E48" s="30">
        <f t="shared" si="1"/>
        <v>1262753861</v>
      </c>
      <c r="F48" s="31">
        <f t="shared" si="1"/>
        <v>1262753861</v>
      </c>
      <c r="G48" s="31">
        <f t="shared" si="1"/>
        <v>33353145</v>
      </c>
      <c r="H48" s="31">
        <f t="shared" si="1"/>
        <v>62135116</v>
      </c>
      <c r="I48" s="31">
        <f t="shared" si="1"/>
        <v>69419092</v>
      </c>
      <c r="J48" s="31">
        <f t="shared" si="1"/>
        <v>164907353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164907353</v>
      </c>
      <c r="X48" s="31">
        <f t="shared" si="1"/>
        <v>304102774</v>
      </c>
      <c r="Y48" s="31">
        <f t="shared" si="1"/>
        <v>-139195421</v>
      </c>
      <c r="Z48" s="32">
        <f>+IF(X48&lt;&gt;0,+(Y48/X48)*100,0)</f>
        <v>-45.77249301908703</v>
      </c>
      <c r="AA48" s="29">
        <f>SUM(AA35:AA47)</f>
        <v>1262753861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-66623774</v>
      </c>
      <c r="D49" s="39">
        <f t="shared" si="2"/>
        <v>0</v>
      </c>
      <c r="E49" s="40">
        <f t="shared" si="2"/>
        <v>273571052</v>
      </c>
      <c r="F49" s="41">
        <f t="shared" si="2"/>
        <v>273571052</v>
      </c>
      <c r="G49" s="41">
        <f t="shared" si="2"/>
        <v>108282615</v>
      </c>
      <c r="H49" s="41">
        <f t="shared" si="2"/>
        <v>9978672</v>
      </c>
      <c r="I49" s="41">
        <f t="shared" si="2"/>
        <v>5280470</v>
      </c>
      <c r="J49" s="41">
        <f t="shared" si="2"/>
        <v>123541757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123541757</v>
      </c>
      <c r="X49" s="41">
        <f t="shared" si="2"/>
        <v>83813462</v>
      </c>
      <c r="Y49" s="41">
        <f t="shared" si="2"/>
        <v>39728295</v>
      </c>
      <c r="Z49" s="42">
        <f>+IF(X49&lt;&gt;0,+(Y49/X49)*100,0)</f>
        <v>47.400851906105487</v>
      </c>
      <c r="AA49" s="39">
        <f>+AA33-AA48</f>
        <v>273571052</v>
      </c>
    </row>
    <row r="50" spans="1:27" x14ac:dyDescent="0.25">
      <c r="A50" s="43" t="s">
        <v>75</v>
      </c>
      <c r="B50" s="15" t="s">
        <v>32</v>
      </c>
      <c r="C50" s="20">
        <v>142863901</v>
      </c>
      <c r="D50" s="20"/>
      <c r="E50" s="21">
        <v>101936807</v>
      </c>
      <c r="F50" s="22">
        <v>101936807</v>
      </c>
      <c r="G50" s="22"/>
      <c r="H50" s="22">
        <v>6600889</v>
      </c>
      <c r="I50" s="22">
        <v>13358964</v>
      </c>
      <c r="J50" s="22">
        <v>19959853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19959853</v>
      </c>
      <c r="X50" s="22">
        <v>51944047</v>
      </c>
      <c r="Y50" s="22">
        <v>-31984194</v>
      </c>
      <c r="Z50" s="23">
        <v>-61.57432053763543</v>
      </c>
      <c r="AA50" s="20">
        <v>101936807</v>
      </c>
    </row>
    <row r="51" spans="1:27" x14ac:dyDescent="0.25">
      <c r="A51" s="43" t="s">
        <v>76</v>
      </c>
      <c r="B51" s="15" t="s">
        <v>32</v>
      </c>
      <c r="C51" s="44">
        <v>16063048</v>
      </c>
      <c r="D51" s="44"/>
      <c r="E51" s="21">
        <v>30500000</v>
      </c>
      <c r="F51" s="22">
        <v>30500000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7625001</v>
      </c>
      <c r="Y51" s="45">
        <v>-7625001</v>
      </c>
      <c r="Z51" s="46">
        <v>-100</v>
      </c>
      <c r="AA51" s="44">
        <v>30500000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92303175</v>
      </c>
      <c r="D52" s="48">
        <f t="shared" si="3"/>
        <v>0</v>
      </c>
      <c r="E52" s="49">
        <f t="shared" si="3"/>
        <v>406007859</v>
      </c>
      <c r="F52" s="50">
        <f t="shared" si="3"/>
        <v>406007859</v>
      </c>
      <c r="G52" s="50">
        <f t="shared" si="3"/>
        <v>108282615</v>
      </c>
      <c r="H52" s="50">
        <f t="shared" si="3"/>
        <v>16579561</v>
      </c>
      <c r="I52" s="50">
        <f t="shared" si="3"/>
        <v>18639434</v>
      </c>
      <c r="J52" s="50">
        <f t="shared" si="3"/>
        <v>143501610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143501610</v>
      </c>
      <c r="X52" s="50">
        <f t="shared" si="3"/>
        <v>143382510</v>
      </c>
      <c r="Y52" s="50">
        <f t="shared" si="3"/>
        <v>119100</v>
      </c>
      <c r="Z52" s="51">
        <f>+IF(X52&lt;&gt;0,+(Y52/X52)*100,0)</f>
        <v>8.3064524397013284E-2</v>
      </c>
      <c r="AA52" s="48">
        <f>SUM(AA49:AA51)</f>
        <v>406007859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92303175</v>
      </c>
      <c r="D54" s="54">
        <f>+D52-D53</f>
        <v>0</v>
      </c>
      <c r="E54" s="55">
        <f t="shared" si="4"/>
        <v>406007859</v>
      </c>
      <c r="F54" s="56">
        <f t="shared" si="4"/>
        <v>406007859</v>
      </c>
      <c r="G54" s="56">
        <f t="shared" si="4"/>
        <v>108282615</v>
      </c>
      <c r="H54" s="56">
        <f t="shared" si="4"/>
        <v>16579561</v>
      </c>
      <c r="I54" s="56">
        <f t="shared" si="4"/>
        <v>18639434</v>
      </c>
      <c r="J54" s="56">
        <f t="shared" si="4"/>
        <v>143501610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143501610</v>
      </c>
      <c r="X54" s="56">
        <f t="shared" si="4"/>
        <v>143382510</v>
      </c>
      <c r="Y54" s="56">
        <f t="shared" si="4"/>
        <v>119100</v>
      </c>
      <c r="Z54" s="57">
        <f>+IF(X54&lt;&gt;0,+(Y54/X54)*100,0)</f>
        <v>8.3064524397013284E-2</v>
      </c>
      <c r="AA54" s="54">
        <f>+AA52-AA53</f>
        <v>406007859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92303175</v>
      </c>
      <c r="D57" s="48">
        <f>SUM(D54:D56)</f>
        <v>0</v>
      </c>
      <c r="E57" s="49">
        <f t="shared" si="5"/>
        <v>406007859</v>
      </c>
      <c r="F57" s="50">
        <f t="shared" si="5"/>
        <v>406007859</v>
      </c>
      <c r="G57" s="50">
        <f t="shared" si="5"/>
        <v>108282615</v>
      </c>
      <c r="H57" s="50">
        <f t="shared" si="5"/>
        <v>16579561</v>
      </c>
      <c r="I57" s="50">
        <f t="shared" si="5"/>
        <v>18639434</v>
      </c>
      <c r="J57" s="50">
        <f t="shared" si="5"/>
        <v>143501610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143501610</v>
      </c>
      <c r="X57" s="50">
        <f t="shared" si="5"/>
        <v>143382510</v>
      </c>
      <c r="Y57" s="50">
        <f t="shared" si="5"/>
        <v>119100</v>
      </c>
      <c r="Z57" s="51">
        <f>+IF(X57&lt;&gt;0,+(Y57/X57)*100,0)</f>
        <v>8.3064524397013284E-2</v>
      </c>
      <c r="AA57" s="48">
        <f>SUM(AA54:AA56)</f>
        <v>406007859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92303175</v>
      </c>
      <c r="D60" s="65">
        <f>SUM(D57:D59)</f>
        <v>0</v>
      </c>
      <c r="E60" s="66">
        <f t="shared" si="6"/>
        <v>406007859</v>
      </c>
      <c r="F60" s="67">
        <f t="shared" si="6"/>
        <v>406007859</v>
      </c>
      <c r="G60" s="67">
        <f t="shared" si="6"/>
        <v>108282615</v>
      </c>
      <c r="H60" s="67">
        <f t="shared" si="6"/>
        <v>16579561</v>
      </c>
      <c r="I60" s="67">
        <f t="shared" si="6"/>
        <v>18639434</v>
      </c>
      <c r="J60" s="67">
        <f t="shared" si="6"/>
        <v>143501610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143501610</v>
      </c>
      <c r="X60" s="67">
        <f t="shared" si="6"/>
        <v>143382510</v>
      </c>
      <c r="Y60" s="67">
        <f t="shared" si="6"/>
        <v>119100</v>
      </c>
      <c r="Z60" s="68">
        <f>+IF(X60&lt;&gt;0,+(Y60/X60)*100,0)</f>
        <v>8.3064524397013284E-2</v>
      </c>
      <c r="AA60" s="65">
        <f>SUM(AA57:AA59)</f>
        <v>406007859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A50C18-0A00-4D0F-92E0-BEC1DD047D9D}"/>
</file>

<file path=customXml/itemProps2.xml><?xml version="1.0" encoding="utf-8"?>
<ds:datastoreItem xmlns:ds="http://schemas.openxmlformats.org/officeDocument/2006/customXml" ds:itemID="{F7E2387E-9605-49C8-BE24-D859D2DB0F73}"/>
</file>

<file path=customXml/itemProps3.xml><?xml version="1.0" encoding="utf-8"?>
<ds:datastoreItem xmlns:ds="http://schemas.openxmlformats.org/officeDocument/2006/customXml" ds:itemID="{1B041BAB-972E-4613-9737-EA899C8D18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2025-11-07T12:33:24Z</dcterms:created>
  <dcterms:modified xsi:type="dcterms:W3CDTF">2025-11-07T12:34:39Z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